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4235" windowHeight="7935"/>
  </bookViews>
  <sheets>
    <sheet name="Data" sheetId="1" r:id="rId1"/>
    <sheet name="Extra Sheet" sheetId="2" r:id="rId2"/>
  </sheets>
  <definedNames>
    <definedName name="MetricUnits">Data!$H$2</definedName>
    <definedName name="_xlnm.Print_Area" localSheetId="0">Data!$A$1:$R$54</definedName>
  </definedNames>
  <calcPr calcId="145621"/>
</workbook>
</file>

<file path=xl/calcChain.xml><?xml version="1.0" encoding="utf-8"?>
<calcChain xmlns="http://schemas.openxmlformats.org/spreadsheetml/2006/main">
  <c r="H8" i="1" l="1"/>
  <c r="I97" i="1" s="1"/>
  <c r="H10" i="1"/>
  <c r="J92" i="1"/>
  <c r="J102" i="1"/>
  <c r="J106" i="1"/>
  <c r="H108" i="1"/>
  <c r="G109" i="1"/>
  <c r="K109" i="1"/>
  <c r="J110" i="1"/>
  <c r="I111" i="1"/>
  <c r="H112" i="1"/>
  <c r="G113" i="1"/>
  <c r="K113" i="1"/>
  <c r="J114" i="1"/>
  <c r="C8" i="1"/>
  <c r="D105" i="1" s="1"/>
  <c r="C10" i="1"/>
  <c r="G7" i="1"/>
  <c r="B7" i="1"/>
  <c r="D113" i="1"/>
  <c r="F79" i="1"/>
  <c r="F47" i="1"/>
  <c r="B35" i="1"/>
  <c r="C22" i="1"/>
  <c r="F113" i="1"/>
  <c r="E110" i="1"/>
  <c r="C106" i="1"/>
  <c r="B103" i="1"/>
  <c r="F99" i="1"/>
  <c r="E96" i="1"/>
  <c r="D93" i="1"/>
  <c r="C90" i="1"/>
  <c r="B87" i="1"/>
  <c r="F83" i="1"/>
  <c r="E80" i="1"/>
  <c r="D77" i="1"/>
  <c r="C74" i="1"/>
  <c r="B71" i="1"/>
  <c r="F67" i="1"/>
  <c r="E64" i="1"/>
  <c r="D61" i="1"/>
  <c r="C58" i="1"/>
  <c r="B55" i="1"/>
  <c r="F51" i="1"/>
  <c r="E48" i="1"/>
  <c r="D45" i="1"/>
  <c r="C42" i="1"/>
  <c r="B39" i="1"/>
  <c r="F35" i="1"/>
  <c r="E32" i="1"/>
  <c r="D29" i="1"/>
  <c r="C26" i="1"/>
  <c r="B23" i="1"/>
  <c r="F19" i="1"/>
  <c r="E16" i="1"/>
  <c r="F114" i="1"/>
  <c r="B114" i="1"/>
  <c r="C113" i="1"/>
  <c r="D112" i="1"/>
  <c r="E111" i="1"/>
  <c r="F110" i="1"/>
  <c r="B110" i="1"/>
  <c r="C109" i="1"/>
  <c r="C108" i="1"/>
  <c r="E106" i="1"/>
  <c r="B105" i="1"/>
  <c r="D103" i="1"/>
  <c r="F101" i="1"/>
  <c r="C100" i="1"/>
  <c r="E98" i="1"/>
  <c r="B97" i="1"/>
  <c r="D95" i="1"/>
  <c r="F93" i="1"/>
  <c r="C92" i="1"/>
  <c r="E90" i="1"/>
  <c r="B89" i="1"/>
  <c r="D87" i="1"/>
  <c r="F85" i="1"/>
  <c r="C84" i="1"/>
  <c r="E82" i="1"/>
  <c r="B81" i="1"/>
  <c r="D79" i="1"/>
  <c r="F77" i="1"/>
  <c r="C76" i="1"/>
  <c r="E74" i="1"/>
  <c r="B73" i="1"/>
  <c r="D71" i="1"/>
  <c r="F69" i="1"/>
  <c r="C68" i="1"/>
  <c r="E66" i="1"/>
  <c r="B65" i="1"/>
  <c r="D63" i="1"/>
  <c r="F61" i="1"/>
  <c r="C60" i="1"/>
  <c r="E58" i="1"/>
  <c r="B57" i="1"/>
  <c r="D55" i="1"/>
  <c r="F53" i="1"/>
  <c r="C52" i="1"/>
  <c r="E50" i="1"/>
  <c r="B49" i="1"/>
  <c r="D47" i="1"/>
  <c r="F45" i="1"/>
  <c r="C44" i="1"/>
  <c r="E42" i="1"/>
  <c r="B41" i="1"/>
  <c r="D39" i="1"/>
  <c r="F37" i="1"/>
  <c r="C36" i="1"/>
  <c r="E34" i="1"/>
  <c r="B33" i="1"/>
  <c r="D31" i="1"/>
  <c r="F29" i="1"/>
  <c r="C28" i="1"/>
  <c r="E26" i="1"/>
  <c r="B25" i="1"/>
  <c r="D23" i="1"/>
  <c r="F21" i="1"/>
  <c r="C20" i="1"/>
  <c r="E18" i="1"/>
  <c r="B17" i="1"/>
  <c r="D15" i="1"/>
  <c r="C15" i="1"/>
  <c r="B16" i="1"/>
  <c r="F16" i="1"/>
  <c r="E17" i="1"/>
  <c r="D18" i="1"/>
  <c r="C19" i="1"/>
  <c r="B20" i="1"/>
  <c r="F20" i="1"/>
  <c r="E21" i="1"/>
  <c r="D22" i="1"/>
  <c r="C23" i="1"/>
  <c r="B24" i="1"/>
  <c r="F24" i="1"/>
  <c r="E25" i="1"/>
  <c r="D26" i="1"/>
  <c r="C27" i="1"/>
  <c r="B28" i="1"/>
  <c r="F28" i="1"/>
  <c r="E29" i="1"/>
  <c r="D30" i="1"/>
  <c r="C31" i="1"/>
  <c r="B32" i="1"/>
  <c r="F32" i="1"/>
  <c r="E33" i="1"/>
  <c r="D34" i="1"/>
  <c r="C35" i="1"/>
  <c r="B36" i="1"/>
  <c r="F36" i="1"/>
  <c r="E37" i="1"/>
  <c r="D38" i="1"/>
  <c r="C39" i="1"/>
  <c r="B40" i="1"/>
  <c r="F40" i="1"/>
  <c r="E41" i="1"/>
  <c r="D42" i="1"/>
  <c r="C43" i="1"/>
  <c r="B44" i="1"/>
  <c r="F44" i="1"/>
  <c r="E45" i="1"/>
  <c r="D46" i="1"/>
  <c r="C47" i="1"/>
  <c r="B48" i="1"/>
  <c r="F48" i="1"/>
  <c r="E49" i="1"/>
  <c r="D50" i="1"/>
  <c r="C51" i="1"/>
  <c r="B52" i="1"/>
  <c r="F52" i="1"/>
  <c r="E53" i="1"/>
  <c r="D54" i="1"/>
  <c r="C55" i="1"/>
  <c r="B56" i="1"/>
  <c r="F56" i="1"/>
  <c r="E57" i="1"/>
  <c r="D58" i="1"/>
  <c r="C59" i="1"/>
  <c r="B60" i="1"/>
  <c r="F60" i="1"/>
  <c r="E61" i="1"/>
  <c r="D62" i="1"/>
  <c r="C63" i="1"/>
  <c r="B64" i="1"/>
  <c r="F64" i="1"/>
  <c r="E65" i="1"/>
  <c r="D66" i="1"/>
  <c r="C67" i="1"/>
  <c r="B68" i="1"/>
  <c r="F68" i="1"/>
  <c r="E69" i="1"/>
  <c r="D70" i="1"/>
  <c r="C71" i="1"/>
  <c r="B72" i="1"/>
  <c r="F72" i="1"/>
  <c r="E73" i="1"/>
  <c r="D74" i="1"/>
  <c r="C75" i="1"/>
  <c r="B76" i="1"/>
  <c r="F76" i="1"/>
  <c r="E77" i="1"/>
  <c r="D78" i="1"/>
  <c r="C79" i="1"/>
  <c r="B80" i="1"/>
  <c r="F80" i="1"/>
  <c r="E81" i="1"/>
  <c r="D82" i="1"/>
  <c r="F82" i="1"/>
  <c r="C83" i="1"/>
  <c r="E83" i="1"/>
  <c r="B84" i="1"/>
  <c r="D84" i="1"/>
  <c r="F84" i="1"/>
  <c r="C85" i="1"/>
  <c r="E85" i="1"/>
  <c r="B86" i="1"/>
  <c r="D86" i="1"/>
  <c r="F86" i="1"/>
  <c r="C87" i="1"/>
  <c r="E87" i="1"/>
  <c r="B88" i="1"/>
  <c r="D88" i="1"/>
  <c r="F88" i="1"/>
  <c r="C89" i="1"/>
  <c r="E89" i="1"/>
  <c r="B90" i="1"/>
  <c r="D90" i="1"/>
  <c r="F90" i="1"/>
  <c r="C91" i="1"/>
  <c r="E91" i="1"/>
  <c r="B92" i="1"/>
  <c r="D92" i="1"/>
  <c r="F92" i="1"/>
  <c r="C93" i="1"/>
  <c r="E93" i="1"/>
  <c r="B94" i="1"/>
  <c r="D94" i="1"/>
  <c r="F94" i="1"/>
  <c r="C95" i="1"/>
  <c r="E95" i="1"/>
  <c r="B96" i="1"/>
  <c r="D96" i="1"/>
  <c r="F96" i="1"/>
  <c r="C97" i="1"/>
  <c r="E97" i="1"/>
  <c r="B98" i="1"/>
  <c r="D98" i="1"/>
  <c r="F98" i="1"/>
  <c r="C99" i="1"/>
  <c r="E99" i="1"/>
  <c r="B100" i="1"/>
  <c r="D100" i="1"/>
  <c r="F100" i="1"/>
  <c r="C101" i="1"/>
  <c r="E101" i="1"/>
  <c r="B102" i="1"/>
  <c r="D102" i="1"/>
  <c r="F102" i="1"/>
  <c r="C103" i="1"/>
  <c r="E103" i="1"/>
  <c r="B104" i="1"/>
  <c r="D104" i="1"/>
  <c r="F104" i="1"/>
  <c r="C105" i="1"/>
  <c r="E105" i="1"/>
  <c r="B106" i="1"/>
  <c r="D106" i="1"/>
  <c r="F106" i="1"/>
  <c r="C107" i="1"/>
  <c r="E107" i="1"/>
  <c r="B108" i="1"/>
  <c r="D108" i="1"/>
  <c r="E60" i="1" l="1"/>
  <c r="G105" i="1"/>
  <c r="H100" i="1"/>
  <c r="K71" i="1"/>
  <c r="C110" i="1"/>
  <c r="B109" i="1"/>
  <c r="C112" i="1"/>
  <c r="F15" i="1"/>
  <c r="E28" i="1"/>
  <c r="D41" i="1"/>
  <c r="C54" i="1"/>
  <c r="B67" i="1"/>
  <c r="C86" i="1"/>
  <c r="K105" i="1"/>
  <c r="I103" i="1"/>
  <c r="K101" i="1"/>
  <c r="G99" i="1"/>
  <c r="H94" i="1"/>
  <c r="J27" i="1"/>
  <c r="K87" i="1"/>
  <c r="H86" i="1"/>
  <c r="C78" i="1"/>
  <c r="J84" i="1"/>
  <c r="B91" i="1"/>
  <c r="H78" i="1"/>
  <c r="I73" i="1"/>
  <c r="E112" i="1"/>
  <c r="G75" i="1"/>
  <c r="D109" i="1"/>
  <c r="E92" i="1"/>
  <c r="G91" i="1"/>
  <c r="K79" i="1"/>
  <c r="I65" i="1"/>
  <c r="H62" i="1"/>
  <c r="E20" i="1"/>
  <c r="D73" i="1"/>
  <c r="B99" i="1"/>
  <c r="F103" i="1"/>
  <c r="F71" i="1"/>
  <c r="I107" i="1"/>
  <c r="H104" i="1"/>
  <c r="G101" i="1"/>
  <c r="K95" i="1"/>
  <c r="I89" i="1"/>
  <c r="G83" i="1"/>
  <c r="J76" i="1"/>
  <c r="J68" i="1"/>
  <c r="G59" i="1"/>
  <c r="D97" i="1"/>
  <c r="I81" i="1"/>
  <c r="G67" i="1"/>
  <c r="I49" i="1"/>
  <c r="K55" i="1"/>
  <c r="J60" i="1"/>
  <c r="H70" i="1"/>
  <c r="K63" i="1"/>
  <c r="I57" i="1"/>
  <c r="H37" i="1"/>
  <c r="I24" i="1"/>
  <c r="J52" i="1"/>
  <c r="D65" i="1"/>
  <c r="F39" i="1"/>
  <c r="E52" i="1"/>
  <c r="E84" i="1"/>
  <c r="B59" i="1"/>
  <c r="B27" i="1"/>
  <c r="D33" i="1"/>
  <c r="C46" i="1"/>
  <c r="G51" i="1"/>
  <c r="K30" i="1"/>
  <c r="J43" i="1"/>
  <c r="H54" i="1"/>
  <c r="K46" i="1"/>
  <c r="G34" i="1"/>
  <c r="H21" i="1"/>
  <c r="G18" i="1"/>
  <c r="I40" i="1"/>
  <c r="G15" i="1"/>
  <c r="I15" i="1"/>
  <c r="K15" i="1"/>
  <c r="H16" i="1"/>
  <c r="J16" i="1"/>
  <c r="G17" i="1"/>
  <c r="I17" i="1"/>
  <c r="K17" i="1"/>
  <c r="H18" i="1"/>
  <c r="J18" i="1"/>
  <c r="G19" i="1"/>
  <c r="I19" i="1"/>
  <c r="K19" i="1"/>
  <c r="H20" i="1"/>
  <c r="J20" i="1"/>
  <c r="G21" i="1"/>
  <c r="I21" i="1"/>
  <c r="K21" i="1"/>
  <c r="H22" i="1"/>
  <c r="J22" i="1"/>
  <c r="G23" i="1"/>
  <c r="I23" i="1"/>
  <c r="K23" i="1"/>
  <c r="H24" i="1"/>
  <c r="J24" i="1"/>
  <c r="G25" i="1"/>
  <c r="I25" i="1"/>
  <c r="K25" i="1"/>
  <c r="H26" i="1"/>
  <c r="J26" i="1"/>
  <c r="G27" i="1"/>
  <c r="I27" i="1"/>
  <c r="K27" i="1"/>
  <c r="H28" i="1"/>
  <c r="J28" i="1"/>
  <c r="G29" i="1"/>
  <c r="I29" i="1"/>
  <c r="K29" i="1"/>
  <c r="H30" i="1"/>
  <c r="J30" i="1"/>
  <c r="G31" i="1"/>
  <c r="I31" i="1"/>
  <c r="K31" i="1"/>
  <c r="H32" i="1"/>
  <c r="J32" i="1"/>
  <c r="G33" i="1"/>
  <c r="I33" i="1"/>
  <c r="K33" i="1"/>
  <c r="H34" i="1"/>
  <c r="J34" i="1"/>
  <c r="G35" i="1"/>
  <c r="I35" i="1"/>
  <c r="K35" i="1"/>
  <c r="H36" i="1"/>
  <c r="J36" i="1"/>
  <c r="G37" i="1"/>
  <c r="I37" i="1"/>
  <c r="K37" i="1"/>
  <c r="H38" i="1"/>
  <c r="J38" i="1"/>
  <c r="G39" i="1"/>
  <c r="I39" i="1"/>
  <c r="K39" i="1"/>
  <c r="H40" i="1"/>
  <c r="J40" i="1"/>
  <c r="G41" i="1"/>
  <c r="I41" i="1"/>
  <c r="K41" i="1"/>
  <c r="H42" i="1"/>
  <c r="J42" i="1"/>
  <c r="G43" i="1"/>
  <c r="I43" i="1"/>
  <c r="K43" i="1"/>
  <c r="H44" i="1"/>
  <c r="J44" i="1"/>
  <c r="G45" i="1"/>
  <c r="I45" i="1"/>
  <c r="K45" i="1"/>
  <c r="H46" i="1"/>
  <c r="J46" i="1"/>
  <c r="G47" i="1"/>
  <c r="I47" i="1"/>
  <c r="K47" i="1"/>
  <c r="H48" i="1"/>
  <c r="J48" i="1"/>
  <c r="H15" i="1"/>
  <c r="G16" i="1"/>
  <c r="K16" i="1"/>
  <c r="J17" i="1"/>
  <c r="I18" i="1"/>
  <c r="H19" i="1"/>
  <c r="G20" i="1"/>
  <c r="K20" i="1"/>
  <c r="J21" i="1"/>
  <c r="I22" i="1"/>
  <c r="H23" i="1"/>
  <c r="G24" i="1"/>
  <c r="K24" i="1"/>
  <c r="J25" i="1"/>
  <c r="I26" i="1"/>
  <c r="H27" i="1"/>
  <c r="G28" i="1"/>
  <c r="K28" i="1"/>
  <c r="J29" i="1"/>
  <c r="I30" i="1"/>
  <c r="H31" i="1"/>
  <c r="G32" i="1"/>
  <c r="K32" i="1"/>
  <c r="J33" i="1"/>
  <c r="I34" i="1"/>
  <c r="H35" i="1"/>
  <c r="G36" i="1"/>
  <c r="K36" i="1"/>
  <c r="J37" i="1"/>
  <c r="I38" i="1"/>
  <c r="H39" i="1"/>
  <c r="G40" i="1"/>
  <c r="K40" i="1"/>
  <c r="J41" i="1"/>
  <c r="I42" i="1"/>
  <c r="H43" i="1"/>
  <c r="G44" i="1"/>
  <c r="K44" i="1"/>
  <c r="J45" i="1"/>
  <c r="I46" i="1"/>
  <c r="H47" i="1"/>
  <c r="G48" i="1"/>
  <c r="K48" i="1"/>
  <c r="H49" i="1"/>
  <c r="J49" i="1"/>
  <c r="G50" i="1"/>
  <c r="I50" i="1"/>
  <c r="K50" i="1"/>
  <c r="H51" i="1"/>
  <c r="J51" i="1"/>
  <c r="G52" i="1"/>
  <c r="I52" i="1"/>
  <c r="K52" i="1"/>
  <c r="H53" i="1"/>
  <c r="J53" i="1"/>
  <c r="G54" i="1"/>
  <c r="I54" i="1"/>
  <c r="K54" i="1"/>
  <c r="H55" i="1"/>
  <c r="J55" i="1"/>
  <c r="G56" i="1"/>
  <c r="I56" i="1"/>
  <c r="K56" i="1"/>
  <c r="H57" i="1"/>
  <c r="J57" i="1"/>
  <c r="G58" i="1"/>
  <c r="I58" i="1"/>
  <c r="K58" i="1"/>
  <c r="H59" i="1"/>
  <c r="J59" i="1"/>
  <c r="G60" i="1"/>
  <c r="I60" i="1"/>
  <c r="K60" i="1"/>
  <c r="H61" i="1"/>
  <c r="J61" i="1"/>
  <c r="G62" i="1"/>
  <c r="I62" i="1"/>
  <c r="K62" i="1"/>
  <c r="H63" i="1"/>
  <c r="J63" i="1"/>
  <c r="G64" i="1"/>
  <c r="I64" i="1"/>
  <c r="K64" i="1"/>
  <c r="H65" i="1"/>
  <c r="J65" i="1"/>
  <c r="G66" i="1"/>
  <c r="I66" i="1"/>
  <c r="K66" i="1"/>
  <c r="H67" i="1"/>
  <c r="J67" i="1"/>
  <c r="G68" i="1"/>
  <c r="I68" i="1"/>
  <c r="K68" i="1"/>
  <c r="H69" i="1"/>
  <c r="J69" i="1"/>
  <c r="G70" i="1"/>
  <c r="I70" i="1"/>
  <c r="K70" i="1"/>
  <c r="H71" i="1"/>
  <c r="J71" i="1"/>
  <c r="G72" i="1"/>
  <c r="I72" i="1"/>
  <c r="K72" i="1"/>
  <c r="H73" i="1"/>
  <c r="J73" i="1"/>
  <c r="G74" i="1"/>
  <c r="I74" i="1"/>
  <c r="K74" i="1"/>
  <c r="H75" i="1"/>
  <c r="J75" i="1"/>
  <c r="G76" i="1"/>
  <c r="I76" i="1"/>
  <c r="K76" i="1"/>
  <c r="H77" i="1"/>
  <c r="J77" i="1"/>
  <c r="G78" i="1"/>
  <c r="I78" i="1"/>
  <c r="K78" i="1"/>
  <c r="H79" i="1"/>
  <c r="J79" i="1"/>
  <c r="G80" i="1"/>
  <c r="I80" i="1"/>
  <c r="K80" i="1"/>
  <c r="H81" i="1"/>
  <c r="J81" i="1"/>
  <c r="G82" i="1"/>
  <c r="I82" i="1"/>
  <c r="K82" i="1"/>
  <c r="H83" i="1"/>
  <c r="J83" i="1"/>
  <c r="G84" i="1"/>
  <c r="I84" i="1"/>
  <c r="K84" i="1"/>
  <c r="H85" i="1"/>
  <c r="J85" i="1"/>
  <c r="G86" i="1"/>
  <c r="I86" i="1"/>
  <c r="K86" i="1"/>
  <c r="H87" i="1"/>
  <c r="J87" i="1"/>
  <c r="G88" i="1"/>
  <c r="I88" i="1"/>
  <c r="K88" i="1"/>
  <c r="H89" i="1"/>
  <c r="J89" i="1"/>
  <c r="G90" i="1"/>
  <c r="I90" i="1"/>
  <c r="K90" i="1"/>
  <c r="H91" i="1"/>
  <c r="J91" i="1"/>
  <c r="G92" i="1"/>
  <c r="I92" i="1"/>
  <c r="K92" i="1"/>
  <c r="H93" i="1"/>
  <c r="J93" i="1"/>
  <c r="G94" i="1"/>
  <c r="I94" i="1"/>
  <c r="K94" i="1"/>
  <c r="H95" i="1"/>
  <c r="J95" i="1"/>
  <c r="G96" i="1"/>
  <c r="I96" i="1"/>
  <c r="K96" i="1"/>
  <c r="H97" i="1"/>
  <c r="J97" i="1"/>
  <c r="G98" i="1"/>
  <c r="I98" i="1"/>
  <c r="K98" i="1"/>
  <c r="H99" i="1"/>
  <c r="J99" i="1"/>
  <c r="J15" i="1"/>
  <c r="H17" i="1"/>
  <c r="K18" i="1"/>
  <c r="I20" i="1"/>
  <c r="G22" i="1"/>
  <c r="J23" i="1"/>
  <c r="H25" i="1"/>
  <c r="K26" i="1"/>
  <c r="I28" i="1"/>
  <c r="G30" i="1"/>
  <c r="J31" i="1"/>
  <c r="H33" i="1"/>
  <c r="K34" i="1"/>
  <c r="I36" i="1"/>
  <c r="G38" i="1"/>
  <c r="J39" i="1"/>
  <c r="H41" i="1"/>
  <c r="K42" i="1"/>
  <c r="I44" i="1"/>
  <c r="G46" i="1"/>
  <c r="J47" i="1"/>
  <c r="G49" i="1"/>
  <c r="K49" i="1"/>
  <c r="J50" i="1"/>
  <c r="I51" i="1"/>
  <c r="H52" i="1"/>
  <c r="G53" i="1"/>
  <c r="K53" i="1"/>
  <c r="J54" i="1"/>
  <c r="I55" i="1"/>
  <c r="H56" i="1"/>
  <c r="G57" i="1"/>
  <c r="K57" i="1"/>
  <c r="J58" i="1"/>
  <c r="I59" i="1"/>
  <c r="H60" i="1"/>
  <c r="G61" i="1"/>
  <c r="K61" i="1"/>
  <c r="J62" i="1"/>
  <c r="I63" i="1"/>
  <c r="H64" i="1"/>
  <c r="G65" i="1"/>
  <c r="K65" i="1"/>
  <c r="J66" i="1"/>
  <c r="I67" i="1"/>
  <c r="H68" i="1"/>
  <c r="G69" i="1"/>
  <c r="K69" i="1"/>
  <c r="J70" i="1"/>
  <c r="I71" i="1"/>
  <c r="H72" i="1"/>
  <c r="G73" i="1"/>
  <c r="K73" i="1"/>
  <c r="J74" i="1"/>
  <c r="I75" i="1"/>
  <c r="H76" i="1"/>
  <c r="G77" i="1"/>
  <c r="K77" i="1"/>
  <c r="J78" i="1"/>
  <c r="I79" i="1"/>
  <c r="H80" i="1"/>
  <c r="G81" i="1"/>
  <c r="K81" i="1"/>
  <c r="J82" i="1"/>
  <c r="I83" i="1"/>
  <c r="H84" i="1"/>
  <c r="G85" i="1"/>
  <c r="K85" i="1"/>
  <c r="J86" i="1"/>
  <c r="I87" i="1"/>
  <c r="H88" i="1"/>
  <c r="G89" i="1"/>
  <c r="K89" i="1"/>
  <c r="J90" i="1"/>
  <c r="I91" i="1"/>
  <c r="H92" i="1"/>
  <c r="G93" i="1"/>
  <c r="K93" i="1"/>
  <c r="J94" i="1"/>
  <c r="I95" i="1"/>
  <c r="H96" i="1"/>
  <c r="G97" i="1"/>
  <c r="K97" i="1"/>
  <c r="J98" i="1"/>
  <c r="I99" i="1"/>
  <c r="G100" i="1"/>
  <c r="I100" i="1"/>
  <c r="K100" i="1"/>
  <c r="H101" i="1"/>
  <c r="J101" i="1"/>
  <c r="G102" i="1"/>
  <c r="I102" i="1"/>
  <c r="K102" i="1"/>
  <c r="H103" i="1"/>
  <c r="J103" i="1"/>
  <c r="G104" i="1"/>
  <c r="I104" i="1"/>
  <c r="K104" i="1"/>
  <c r="H105" i="1"/>
  <c r="J105" i="1"/>
  <c r="G106" i="1"/>
  <c r="I106" i="1"/>
  <c r="K106" i="1"/>
  <c r="H107" i="1"/>
  <c r="J107" i="1"/>
  <c r="G108" i="1"/>
  <c r="I108" i="1"/>
  <c r="K108" i="1"/>
  <c r="H109" i="1"/>
  <c r="J109" i="1"/>
  <c r="G110" i="1"/>
  <c r="I110" i="1"/>
  <c r="K110" i="1"/>
  <c r="H111" i="1"/>
  <c r="J111" i="1"/>
  <c r="G112" i="1"/>
  <c r="I112" i="1"/>
  <c r="K112" i="1"/>
  <c r="H113" i="1"/>
  <c r="J113" i="1"/>
  <c r="G114" i="1"/>
  <c r="I114" i="1"/>
  <c r="K114" i="1"/>
  <c r="U4" i="1"/>
  <c r="D17" i="1"/>
  <c r="F23" i="1"/>
  <c r="C30" i="1"/>
  <c r="E36" i="1"/>
  <c r="B43" i="1"/>
  <c r="D49" i="1"/>
  <c r="F55" i="1"/>
  <c r="C62" i="1"/>
  <c r="E68" i="1"/>
  <c r="B75" i="1"/>
  <c r="D81" i="1"/>
  <c r="F87" i="1"/>
  <c r="C94" i="1"/>
  <c r="E100" i="1"/>
  <c r="B107" i="1"/>
  <c r="B111" i="1"/>
  <c r="C114" i="1"/>
  <c r="F111" i="1"/>
  <c r="E108" i="1"/>
  <c r="C102" i="1"/>
  <c r="F95" i="1"/>
  <c r="D89" i="1"/>
  <c r="B83" i="1"/>
  <c r="E76" i="1"/>
  <c r="C70" i="1"/>
  <c r="F63" i="1"/>
  <c r="D57" i="1"/>
  <c r="B51" i="1"/>
  <c r="E44" i="1"/>
  <c r="C38" i="1"/>
  <c r="F31" i="1"/>
  <c r="D25" i="1"/>
  <c r="B19" i="1"/>
  <c r="E114" i="1"/>
  <c r="B113" i="1"/>
  <c r="D111" i="1"/>
  <c r="F109" i="1"/>
  <c r="F107" i="1"/>
  <c r="E104" i="1"/>
  <c r="D101" i="1"/>
  <c r="C98" i="1"/>
  <c r="B95" i="1"/>
  <c r="F91" i="1"/>
  <c r="E88" i="1"/>
  <c r="D85" i="1"/>
  <c r="C82" i="1"/>
  <c r="B79" i="1"/>
  <c r="F75" i="1"/>
  <c r="E72" i="1"/>
  <c r="D69" i="1"/>
  <c r="C66" i="1"/>
  <c r="B63" i="1"/>
  <c r="F59" i="1"/>
  <c r="E56" i="1"/>
  <c r="D53" i="1"/>
  <c r="C50" i="1"/>
  <c r="B47" i="1"/>
  <c r="F43" i="1"/>
  <c r="E40" i="1"/>
  <c r="D37" i="1"/>
  <c r="C34" i="1"/>
  <c r="B31" i="1"/>
  <c r="F27" i="1"/>
  <c r="E24" i="1"/>
  <c r="D21" i="1"/>
  <c r="C18" i="1"/>
  <c r="B15" i="1"/>
  <c r="D114" i="1"/>
  <c r="E113" i="1"/>
  <c r="F112" i="1"/>
  <c r="B112" i="1"/>
  <c r="C111" i="1"/>
  <c r="D110" i="1"/>
  <c r="E109" i="1"/>
  <c r="F108" i="1"/>
  <c r="D107" i="1"/>
  <c r="F105" i="1"/>
  <c r="C104" i="1"/>
  <c r="E102" i="1"/>
  <c r="B101" i="1"/>
  <c r="D99" i="1"/>
  <c r="F97" i="1"/>
  <c r="C96" i="1"/>
  <c r="E94" i="1"/>
  <c r="B93" i="1"/>
  <c r="D91" i="1"/>
  <c r="F89" i="1"/>
  <c r="C88" i="1"/>
  <c r="E86" i="1"/>
  <c r="B85" i="1"/>
  <c r="D83" i="1"/>
  <c r="F81" i="1"/>
  <c r="C80" i="1"/>
  <c r="E78" i="1"/>
  <c r="B77" i="1"/>
  <c r="D75" i="1"/>
  <c r="F73" i="1"/>
  <c r="C72" i="1"/>
  <c r="E70" i="1"/>
  <c r="B69" i="1"/>
  <c r="D67" i="1"/>
  <c r="F65" i="1"/>
  <c r="C64" i="1"/>
  <c r="E62" i="1"/>
  <c r="B61" i="1"/>
  <c r="D59" i="1"/>
  <c r="F57" i="1"/>
  <c r="C56" i="1"/>
  <c r="E54" i="1"/>
  <c r="B53" i="1"/>
  <c r="D51" i="1"/>
  <c r="F49" i="1"/>
  <c r="C48" i="1"/>
  <c r="E46" i="1"/>
  <c r="B45" i="1"/>
  <c r="D43" i="1"/>
  <c r="F41" i="1"/>
  <c r="C40" i="1"/>
  <c r="E38" i="1"/>
  <c r="B37" i="1"/>
  <c r="D35" i="1"/>
  <c r="F33" i="1"/>
  <c r="C32" i="1"/>
  <c r="E30" i="1"/>
  <c r="B29" i="1"/>
  <c r="D27" i="1"/>
  <c r="F25" i="1"/>
  <c r="C24" i="1"/>
  <c r="E22" i="1"/>
  <c r="B21" i="1"/>
  <c r="D19" i="1"/>
  <c r="F17" i="1"/>
  <c r="C16" i="1"/>
  <c r="U3" i="1"/>
  <c r="E15" i="1"/>
  <c r="D16" i="1"/>
  <c r="C17" i="1"/>
  <c r="B18" i="1"/>
  <c r="F18" i="1"/>
  <c r="E19" i="1"/>
  <c r="D20" i="1"/>
  <c r="C21" i="1"/>
  <c r="B22" i="1"/>
  <c r="F22" i="1"/>
  <c r="E23" i="1"/>
  <c r="D24" i="1"/>
  <c r="C25" i="1"/>
  <c r="B26" i="1"/>
  <c r="F26" i="1"/>
  <c r="E27" i="1"/>
  <c r="D28" i="1"/>
  <c r="C29" i="1"/>
  <c r="B30" i="1"/>
  <c r="F30" i="1"/>
  <c r="E31" i="1"/>
  <c r="D32" i="1"/>
  <c r="C33" i="1"/>
  <c r="B34" i="1"/>
  <c r="F34" i="1"/>
  <c r="E35" i="1"/>
  <c r="D36" i="1"/>
  <c r="C37" i="1"/>
  <c r="B38" i="1"/>
  <c r="F38" i="1"/>
  <c r="E39" i="1"/>
  <c r="D40" i="1"/>
  <c r="C41" i="1"/>
  <c r="B42" i="1"/>
  <c r="F42" i="1"/>
  <c r="E43" i="1"/>
  <c r="D44" i="1"/>
  <c r="C45" i="1"/>
  <c r="B46" i="1"/>
  <c r="F46" i="1"/>
  <c r="E47" i="1"/>
  <c r="D48" i="1"/>
  <c r="C49" i="1"/>
  <c r="B50" i="1"/>
  <c r="F50" i="1"/>
  <c r="E51" i="1"/>
  <c r="D52" i="1"/>
  <c r="C53" i="1"/>
  <c r="B54" i="1"/>
  <c r="F54" i="1"/>
  <c r="E55" i="1"/>
  <c r="D56" i="1"/>
  <c r="C57" i="1"/>
  <c r="B58" i="1"/>
  <c r="F58" i="1"/>
  <c r="E59" i="1"/>
  <c r="D60" i="1"/>
  <c r="C61" i="1"/>
  <c r="B62" i="1"/>
  <c r="F62" i="1"/>
  <c r="E63" i="1"/>
  <c r="D64" i="1"/>
  <c r="C65" i="1"/>
  <c r="B66" i="1"/>
  <c r="F66" i="1"/>
  <c r="E67" i="1"/>
  <c r="D68" i="1"/>
  <c r="C69" i="1"/>
  <c r="B70" i="1"/>
  <c r="F70" i="1"/>
  <c r="E71" i="1"/>
  <c r="D72" i="1"/>
  <c r="C73" i="1"/>
  <c r="B74" i="1"/>
  <c r="F74" i="1"/>
  <c r="E75" i="1"/>
  <c r="D76" i="1"/>
  <c r="C77" i="1"/>
  <c r="B78" i="1"/>
  <c r="F78" i="1"/>
  <c r="E79" i="1"/>
  <c r="D80" i="1"/>
  <c r="C81" i="1"/>
  <c r="B82" i="1"/>
  <c r="H114" i="1"/>
  <c r="I113" i="1"/>
  <c r="J112" i="1"/>
  <c r="K111" i="1"/>
  <c r="G111" i="1"/>
  <c r="H110" i="1"/>
  <c r="I109" i="1"/>
  <c r="J108" i="1"/>
  <c r="K107" i="1"/>
  <c r="G107" i="1"/>
  <c r="H106" i="1"/>
  <c r="I105" i="1"/>
  <c r="J104" i="1"/>
  <c r="K103" i="1"/>
  <c r="G103" i="1"/>
  <c r="H102" i="1"/>
  <c r="I101" i="1"/>
  <c r="J100" i="1"/>
  <c r="K99" i="1"/>
  <c r="H98" i="1"/>
  <c r="J96" i="1"/>
  <c r="G95" i="1"/>
  <c r="I93" i="1"/>
  <c r="K91" i="1"/>
  <c r="H90" i="1"/>
  <c r="J88" i="1"/>
  <c r="G87" i="1"/>
  <c r="I85" i="1"/>
  <c r="K83" i="1"/>
  <c r="H82" i="1"/>
  <c r="J80" i="1"/>
  <c r="G79" i="1"/>
  <c r="I77" i="1"/>
  <c r="K75" i="1"/>
  <c r="H74" i="1"/>
  <c r="J72" i="1"/>
  <c r="G71" i="1"/>
  <c r="I69" i="1"/>
  <c r="K67" i="1"/>
  <c r="H66" i="1"/>
  <c r="J64" i="1"/>
  <c r="G63" i="1"/>
  <c r="I61" i="1"/>
  <c r="K59" i="1"/>
  <c r="H58" i="1"/>
  <c r="J56" i="1"/>
  <c r="G55" i="1"/>
  <c r="I53" i="1"/>
  <c r="K51" i="1"/>
  <c r="H50" i="1"/>
  <c r="I48" i="1"/>
  <c r="H45" i="1"/>
  <c r="G42" i="1"/>
  <c r="K38" i="1"/>
  <c r="J35" i="1"/>
  <c r="I32" i="1"/>
  <c r="H29" i="1"/>
  <c r="G26" i="1"/>
  <c r="K22" i="1"/>
  <c r="J19" i="1"/>
  <c r="I16" i="1"/>
  <c r="Y8" i="1" l="1"/>
  <c r="Y12" i="1"/>
  <c r="Y16" i="1"/>
  <c r="Y20" i="1"/>
  <c r="Y24" i="1"/>
  <c r="Y9" i="1"/>
  <c r="Y17" i="1"/>
  <c r="Y25" i="1"/>
  <c r="X12" i="1"/>
  <c r="X16" i="1"/>
  <c r="X20" i="1"/>
  <c r="X24" i="1"/>
  <c r="X8" i="1"/>
  <c r="U10" i="1"/>
  <c r="T9" i="1"/>
  <c r="T13" i="1"/>
  <c r="Y15" i="1"/>
  <c r="Y23" i="1"/>
  <c r="X9" i="1"/>
  <c r="X13" i="1"/>
  <c r="X17" i="1"/>
  <c r="X21" i="1"/>
  <c r="X25" i="1"/>
  <c r="T8" i="1"/>
  <c r="U11" i="1"/>
  <c r="T10" i="1"/>
  <c r="Y10" i="1"/>
  <c r="Y14" i="1"/>
  <c r="Y18" i="1"/>
  <c r="Y22" i="1"/>
  <c r="Y26" i="1"/>
  <c r="Y13" i="1"/>
  <c r="Y21" i="1"/>
  <c r="X10" i="1"/>
  <c r="X14" i="1"/>
  <c r="X18" i="1"/>
  <c r="X22" i="1"/>
  <c r="X26" i="1"/>
  <c r="U8" i="1"/>
  <c r="U12" i="1"/>
  <c r="T11" i="1"/>
  <c r="Y11" i="1"/>
  <c r="Y19" i="1"/>
  <c r="Y27" i="1"/>
  <c r="X11" i="1"/>
  <c r="X15" i="1"/>
  <c r="X19" i="1"/>
  <c r="X23" i="1"/>
  <c r="X27" i="1"/>
  <c r="U9" i="1"/>
  <c r="U13" i="1"/>
  <c r="T12" i="1"/>
  <c r="V8" i="1" l="1" a="1"/>
  <c r="AB8" i="1" a="1"/>
  <c r="Z8" i="1" a="1"/>
  <c r="AA8" i="1" a="1"/>
  <c r="AA9" i="1" l="1"/>
  <c r="AA13" i="1"/>
  <c r="AA17" i="1"/>
  <c r="AA21" i="1"/>
  <c r="AA25" i="1"/>
  <c r="AA8" i="1"/>
  <c r="AA12" i="1"/>
  <c r="AA16" i="1"/>
  <c r="AA20" i="1"/>
  <c r="AA24" i="1"/>
  <c r="AA11" i="1"/>
  <c r="AA15" i="1"/>
  <c r="AA19" i="1"/>
  <c r="AA23" i="1"/>
  <c r="AA27" i="1"/>
  <c r="AA10" i="1"/>
  <c r="AA14" i="1"/>
  <c r="AA18" i="1"/>
  <c r="AA22" i="1"/>
  <c r="AA26" i="1"/>
  <c r="AB9" i="1"/>
  <c r="AB13" i="1"/>
  <c r="AB17" i="1"/>
  <c r="AB21" i="1"/>
  <c r="AB25" i="1"/>
  <c r="AB8" i="1"/>
  <c r="AB16" i="1"/>
  <c r="AB24" i="1"/>
  <c r="AB14" i="1"/>
  <c r="AB22" i="1"/>
  <c r="AB11" i="1"/>
  <c r="AB15" i="1"/>
  <c r="AB19" i="1"/>
  <c r="AB23" i="1"/>
  <c r="AB27" i="1"/>
  <c r="AB12" i="1"/>
  <c r="AB20" i="1"/>
  <c r="AB10" i="1"/>
  <c r="AB18" i="1"/>
  <c r="AB26" i="1"/>
  <c r="Z8" i="1"/>
  <c r="Z12" i="1"/>
  <c r="Z16" i="1"/>
  <c r="Z20" i="1"/>
  <c r="Z24" i="1"/>
  <c r="Z9" i="1"/>
  <c r="Z13" i="1"/>
  <c r="Z17" i="1"/>
  <c r="Z21" i="1"/>
  <c r="Z25" i="1"/>
  <c r="Z10" i="1"/>
  <c r="Z14" i="1"/>
  <c r="Z18" i="1"/>
  <c r="Z22" i="1"/>
  <c r="Z26" i="1"/>
  <c r="Z11" i="1"/>
  <c r="Z15" i="1"/>
  <c r="Z19" i="1"/>
  <c r="Z23" i="1"/>
  <c r="Z27" i="1"/>
  <c r="V9" i="1"/>
  <c r="V13" i="1"/>
  <c r="V10" i="1"/>
  <c r="V11" i="1"/>
  <c r="V8" i="1"/>
  <c r="V12" i="1"/>
  <c r="AB29" i="1" l="1"/>
  <c r="AA29" i="1"/>
  <c r="V15" i="1"/>
  <c r="Z29" i="1"/>
</calcChain>
</file>

<file path=xl/sharedStrings.xml><?xml version="1.0" encoding="utf-8"?>
<sst xmlns="http://schemas.openxmlformats.org/spreadsheetml/2006/main" count="22" uniqueCount="17">
  <si>
    <t>Bimodal Data</t>
  </si>
  <si>
    <t>m =</t>
  </si>
  <si>
    <t>Adult Male Sample (n = 500)</t>
  </si>
  <si>
    <t>s =</t>
  </si>
  <si>
    <t>Adult Female Sample (n = 500)</t>
  </si>
  <si>
    <t>Lower</t>
  </si>
  <si>
    <t>Upper</t>
  </si>
  <si>
    <t>Coarse Histogram</t>
  </si>
  <si>
    <t>Histogram Setup</t>
  </si>
  <si>
    <t>Minimum</t>
  </si>
  <si>
    <t>Maximum</t>
  </si>
  <si>
    <t>Fine Histogram</t>
  </si>
  <si>
    <t>Total</t>
  </si>
  <si>
    <t>Index</t>
  </si>
  <si>
    <t>All</t>
  </si>
  <si>
    <t>Fem</t>
  </si>
  <si>
    <t>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</si>
</sst>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7" x14ac:knownFonts="1">
    <font>
      <sz val="10"/>
      <name val="Arial"/>
    </font>
    <font>
      <sz val="8"/>
      <name val="Arial"/>
      <family val="2"/>
    </font>
    <font>
      <sz val="8"/>
      <color rgb="FF000000"/>
      <name val="Tahoma"/>
      <family val="2"/>
    </font>
    <font>
      <b/>
      <i/>
      <sz val="12"/>
      <color theme="8" tint="-0.499984740745262"/>
      <name val="Arial"/>
      <family val="2"/>
    </font>
    <font>
      <i/>
      <sz val="10"/>
      <color theme="0"/>
      <name val="Arial"/>
      <family val="2"/>
    </font>
    <font>
      <sz val="10"/>
      <color theme="0"/>
      <name val="Arial"/>
      <family val="2"/>
    </font>
    <font>
      <i/>
      <sz val="10"/>
      <color theme="1"/>
      <name val="Arial"/>
      <family val="2"/>
    </font>
    <font>
      <b/>
      <sz val="9"/>
      <color theme="8" tint="-0.499984740745262"/>
      <name val="Arial"/>
      <family val="2"/>
    </font>
    <font>
      <b/>
      <sz val="12"/>
      <color theme="8" tint="-0.499984740745262"/>
      <name val="Symbol"/>
      <family val="1"/>
      <charset val="2"/>
    </font>
    <font>
      <b/>
      <sz val="10"/>
      <color theme="8" tint="-0.499984740745262"/>
      <name val="Arial"/>
      <family val="2"/>
    </font>
    <font>
      <sz val="10"/>
      <color theme="8" tint="-0.499984740745262"/>
      <name val="Arial"/>
      <family val="2"/>
    </font>
    <font>
      <b/>
      <i/>
      <sz val="10"/>
      <color theme="8" tint="-0.499984740745262"/>
      <name val="Arial"/>
      <family val="2"/>
    </font>
    <font>
      <b/>
      <sz val="9"/>
      <color theme="4" tint="-0.499984740745262"/>
      <name val="Arial"/>
      <family val="2"/>
    </font>
    <font>
      <b/>
      <sz val="12"/>
      <color theme="4" tint="-0.499984740745262"/>
      <name val="Symbol"/>
      <family val="1"/>
      <charset val="2"/>
    </font>
    <font>
      <b/>
      <sz val="10"/>
      <color theme="4" tint="-0.499984740745262"/>
      <name val="Arial"/>
      <family val="2"/>
    </font>
    <font>
      <sz val="10"/>
      <color theme="4" tint="-0.499984740745262"/>
      <name val="Arial"/>
      <family val="2"/>
    </font>
    <font>
      <b/>
      <i/>
      <sz val="10"/>
      <color theme="4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5" fontId="0" fillId="0" borderId="1" xfId="0" applyNumberFormat="1" applyBorder="1" applyProtection="1"/>
    <xf numFmtId="165" fontId="0" fillId="0" borderId="2" xfId="0" applyNumberFormat="1" applyBorder="1" applyProtection="1"/>
    <xf numFmtId="0" fontId="0" fillId="0" borderId="2" xfId="0" applyBorder="1" applyProtection="1"/>
    <xf numFmtId="0" fontId="0" fillId="0" borderId="3" xfId="0" applyBorder="1" applyProtection="1"/>
    <xf numFmtId="165" fontId="0" fillId="0" borderId="4" xfId="0" applyNumberFormat="1" applyBorder="1" applyProtection="1"/>
    <xf numFmtId="165" fontId="0" fillId="0" borderId="0" xfId="0" applyNumberFormat="1" applyBorder="1" applyProtection="1"/>
    <xf numFmtId="0" fontId="0" fillId="0" borderId="0" xfId="0" applyBorder="1" applyProtection="1"/>
    <xf numFmtId="0" fontId="0" fillId="0" borderId="5" xfId="0" applyBorder="1" applyProtection="1"/>
    <xf numFmtId="0" fontId="0" fillId="0" borderId="4" xfId="0" applyBorder="1" applyProtection="1"/>
    <xf numFmtId="0" fontId="0" fillId="0" borderId="6" xfId="0" applyBorder="1" applyProtection="1"/>
    <xf numFmtId="0" fontId="0" fillId="0" borderId="7" xfId="0" applyBorder="1" applyAlignment="1" applyProtection="1">
      <alignment horizontal="right"/>
    </xf>
    <xf numFmtId="0" fontId="0" fillId="0" borderId="7" xfId="0" applyBorder="1" applyProtection="1"/>
    <xf numFmtId="0" fontId="0" fillId="0" borderId="8" xfId="0" applyBorder="1" applyProtection="1"/>
    <xf numFmtId="0" fontId="0" fillId="0" borderId="0" xfId="0" applyProtection="1">
      <protection locked="0"/>
    </xf>
    <xf numFmtId="0" fontId="0" fillId="0" borderId="1" xfId="0" applyBorder="1" applyProtection="1"/>
    <xf numFmtId="165" fontId="0" fillId="0" borderId="3" xfId="0" applyNumberFormat="1" applyBorder="1" applyProtection="1"/>
    <xf numFmtId="165" fontId="0" fillId="0" borderId="8" xfId="0" applyNumberFormat="1" applyBorder="1" applyProtection="1"/>
    <xf numFmtId="0" fontId="0" fillId="0" borderId="0" xfId="0" applyAlignment="1" applyProtection="1">
      <alignment horizontal="center"/>
    </xf>
    <xf numFmtId="164" fontId="0" fillId="4" borderId="4" xfId="0" applyNumberFormat="1" applyFill="1" applyBorder="1" applyAlignment="1" applyProtection="1">
      <alignment horizontal="center"/>
    </xf>
    <xf numFmtId="164" fontId="0" fillId="4" borderId="0" xfId="0" applyNumberFormat="1" applyFill="1" applyBorder="1" applyAlignment="1" applyProtection="1">
      <alignment horizontal="center"/>
    </xf>
    <xf numFmtId="164" fontId="0" fillId="4" borderId="5" xfId="0" applyNumberFormat="1" applyFill="1" applyBorder="1" applyAlignment="1" applyProtection="1">
      <alignment horizontal="center"/>
    </xf>
    <xf numFmtId="164" fontId="0" fillId="4" borderId="6" xfId="0" applyNumberFormat="1" applyFill="1" applyBorder="1" applyAlignment="1" applyProtection="1">
      <alignment horizontal="center"/>
    </xf>
    <xf numFmtId="164" fontId="0" fillId="4" borderId="7" xfId="0" applyNumberFormat="1" applyFill="1" applyBorder="1" applyAlignment="1" applyProtection="1">
      <alignment horizontal="center"/>
    </xf>
    <xf numFmtId="164" fontId="0" fillId="4" borderId="8" xfId="0" applyNumberFormat="1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0" fontId="5" fillId="5" borderId="6" xfId="0" applyFont="1" applyFill="1" applyBorder="1" applyAlignment="1" applyProtection="1">
      <alignment horizontal="right"/>
    </xf>
    <xf numFmtId="0" fontId="5" fillId="5" borderId="7" xfId="0" applyFont="1" applyFill="1" applyBorder="1" applyAlignment="1" applyProtection="1">
      <alignment horizontal="right"/>
    </xf>
    <xf numFmtId="0" fontId="5" fillId="5" borderId="8" xfId="0" applyFont="1" applyFill="1" applyBorder="1" applyProtection="1"/>
    <xf numFmtId="0" fontId="5" fillId="5" borderId="8" xfId="0" applyFont="1" applyFill="1" applyBorder="1" applyAlignment="1" applyProtection="1">
      <alignment horizontal="right"/>
    </xf>
    <xf numFmtId="0" fontId="0" fillId="0" borderId="0" xfId="0" applyFill="1" applyProtection="1">
      <protection locked="0"/>
    </xf>
    <xf numFmtId="0" fontId="4" fillId="5" borderId="9" xfId="0" applyFont="1" applyFill="1" applyBorder="1" applyAlignment="1" applyProtection="1">
      <alignment horizontal="center"/>
    </xf>
    <xf numFmtId="0" fontId="4" fillId="5" borderId="1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7" fillId="2" borderId="1" xfId="0" applyFont="1" applyFill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10" fillId="2" borderId="5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9" fillId="2" borderId="7" xfId="0" applyNumberFormat="1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/>
    </xf>
    <xf numFmtId="0" fontId="11" fillId="2" borderId="9" xfId="0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</xf>
    <xf numFmtId="0" fontId="11" fillId="2" borderId="10" xfId="0" applyFont="1" applyFill="1" applyBorder="1" applyAlignment="1" applyProtection="1">
      <alignment horizontal="center"/>
    </xf>
    <xf numFmtId="0" fontId="12" fillId="3" borderId="1" xfId="0" applyFont="1" applyFill="1" applyBorder="1" applyAlignment="1" applyProtection="1">
      <alignment horizontal="center"/>
    </xf>
    <xf numFmtId="0" fontId="12" fillId="3" borderId="2" xfId="0" applyFont="1" applyFill="1" applyBorder="1" applyAlignment="1" applyProtection="1">
      <alignment horizontal="center"/>
    </xf>
    <xf numFmtId="0" fontId="12" fillId="3" borderId="3" xfId="0" applyFont="1" applyFill="1" applyBorder="1" applyAlignment="1" applyProtection="1">
      <alignment horizontal="center"/>
    </xf>
    <xf numFmtId="0" fontId="13" fillId="3" borderId="4" xfId="0" applyFont="1" applyFill="1" applyBorder="1" applyAlignment="1" applyProtection="1">
      <alignment horizontal="center" vertical="center"/>
    </xf>
    <xf numFmtId="0" fontId="14" fillId="3" borderId="0" xfId="0" applyNumberFormat="1" applyFont="1" applyFill="1" applyBorder="1" applyAlignment="1" applyProtection="1">
      <alignment horizontal="center" vertical="center"/>
    </xf>
    <xf numFmtId="0" fontId="15" fillId="3" borderId="5" xfId="0" applyFont="1" applyFill="1" applyBorder="1" applyAlignment="1" applyProtection="1">
      <alignment horizontal="center"/>
    </xf>
    <xf numFmtId="0" fontId="15" fillId="3" borderId="4" xfId="0" applyFont="1" applyFill="1" applyBorder="1" applyAlignment="1" applyProtection="1">
      <alignment horizontal="center" vertical="center"/>
    </xf>
    <xf numFmtId="0" fontId="15" fillId="3" borderId="6" xfId="0" applyFont="1" applyFill="1" applyBorder="1" applyAlignment="1" applyProtection="1">
      <alignment horizontal="center" vertical="center"/>
    </xf>
    <xf numFmtId="0" fontId="14" fillId="3" borderId="7" xfId="0" applyNumberFormat="1" applyFont="1" applyFill="1" applyBorder="1" applyAlignment="1" applyProtection="1">
      <alignment horizontal="center" vertical="center"/>
    </xf>
    <xf numFmtId="0" fontId="15" fillId="3" borderId="8" xfId="0" applyFont="1" applyFill="1" applyBorder="1" applyAlignment="1" applyProtection="1">
      <alignment horizontal="center"/>
    </xf>
    <xf numFmtId="0" fontId="16" fillId="3" borderId="9" xfId="0" applyFont="1" applyFill="1" applyBorder="1" applyAlignment="1" applyProtection="1">
      <alignment horizontal="center"/>
    </xf>
    <xf numFmtId="0" fontId="16" fillId="3" borderId="11" xfId="0" applyFont="1" applyFill="1" applyBorder="1" applyAlignment="1" applyProtection="1">
      <alignment horizontal="center"/>
    </xf>
    <xf numFmtId="0" fontId="16" fillId="3" borderId="10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Combined Samples, Coarse Scale
(doesn't reveal bimodality)</a:t>
            </a:r>
          </a:p>
        </c:rich>
      </c:tx>
      <c:layout>
        <c:manualLayout>
          <c:xMode val="edge"/>
          <c:yMode val="edge"/>
          <c:x val="0.19814241486068113"/>
          <c:y val="4.0723981900452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312693498452013"/>
          <c:y val="0.32126696832579188"/>
          <c:w val="0.82352941176470584"/>
          <c:h val="0.5701357466063348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Data!$V$8:$V$13</c:f>
              <c:numCache>
                <c:formatCode>General</c:formatCode>
                <c:ptCount val="6"/>
                <c:pt idx="0">
                  <c:v>13</c:v>
                </c:pt>
                <c:pt idx="1">
                  <c:v>165</c:v>
                </c:pt>
                <c:pt idx="2">
                  <c:v>313</c:v>
                </c:pt>
                <c:pt idx="3">
                  <c:v>312</c:v>
                </c:pt>
                <c:pt idx="4">
                  <c:v>186</c:v>
                </c:pt>
                <c:pt idx="5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2011904"/>
        <c:axId val="152013440"/>
      </c:barChart>
      <c:catAx>
        <c:axId val="152011904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2013440"/>
        <c:crosses val="autoZero"/>
        <c:auto val="1"/>
        <c:lblAlgn val="ctr"/>
        <c:lblOffset val="100"/>
        <c:tickMarkSkip val="1"/>
        <c:noMultiLvlLbl val="0"/>
      </c:catAx>
      <c:valAx>
        <c:axId val="152013440"/>
        <c:scaling>
          <c:orientation val="minMax"/>
          <c:max val="450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0119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Combined Samples, Fine Scale</a:t>
            </a:r>
          </a:p>
          <a:p>
            <a:pPr>
              <a:defRPr/>
            </a:pPr>
            <a:r>
              <a:rPr lang="en-US"/>
              <a:t>(might reveal bimodality)</a:t>
            </a:r>
          </a:p>
        </c:rich>
      </c:tx>
      <c:layout>
        <c:manualLayout>
          <c:xMode val="edge"/>
          <c:yMode val="edge"/>
          <c:x val="0.2253092900424484"/>
          <c:y val="4.10958904109589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71644940094943"/>
          <c:y val="0.32420235892176319"/>
          <c:w val="0.82407655790822099"/>
          <c:h val="0.566212570511248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Data!$Z$8:$Z$27</c:f>
              <c:numCache>
                <c:formatCode>General</c:formatCode>
                <c:ptCount val="20"/>
                <c:pt idx="0">
                  <c:v>0</c:v>
                </c:pt>
                <c:pt idx="1">
                  <c:v>1</c:v>
                </c:pt>
                <c:pt idx="2">
                  <c:v>8</c:v>
                </c:pt>
                <c:pt idx="3">
                  <c:v>16</c:v>
                </c:pt>
                <c:pt idx="4">
                  <c:v>29</c:v>
                </c:pt>
                <c:pt idx="5">
                  <c:v>54</c:v>
                </c:pt>
                <c:pt idx="6">
                  <c:v>100</c:v>
                </c:pt>
                <c:pt idx="7">
                  <c:v>90</c:v>
                </c:pt>
                <c:pt idx="8">
                  <c:v>78</c:v>
                </c:pt>
                <c:pt idx="9">
                  <c:v>115</c:v>
                </c:pt>
                <c:pt idx="10">
                  <c:v>98</c:v>
                </c:pt>
                <c:pt idx="11">
                  <c:v>108</c:v>
                </c:pt>
                <c:pt idx="12">
                  <c:v>63</c:v>
                </c:pt>
                <c:pt idx="13">
                  <c:v>119</c:v>
                </c:pt>
                <c:pt idx="14">
                  <c:v>62</c:v>
                </c:pt>
                <c:pt idx="15">
                  <c:v>42</c:v>
                </c:pt>
                <c:pt idx="16">
                  <c:v>8</c:v>
                </c:pt>
                <c:pt idx="17">
                  <c:v>6</c:v>
                </c:pt>
                <c:pt idx="18">
                  <c:v>1</c:v>
                </c:pt>
                <c:pt idx="19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2058112"/>
        <c:axId val="152064000"/>
      </c:barChart>
      <c:catAx>
        <c:axId val="152058112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2064000"/>
        <c:crosses val="autoZero"/>
        <c:auto val="1"/>
        <c:lblAlgn val="ctr"/>
        <c:lblOffset val="100"/>
        <c:tickMarkSkip val="1"/>
        <c:noMultiLvlLbl val="0"/>
      </c:catAx>
      <c:valAx>
        <c:axId val="152064000"/>
        <c:scaling>
          <c:orientation val="minMax"/>
          <c:max val="150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0581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Separate Frequency Polygons
(will reveal bimodality)</a:t>
            </a:r>
          </a:p>
        </c:rich>
      </c:tx>
      <c:layout>
        <c:manualLayout>
          <c:xMode val="edge"/>
          <c:yMode val="edge"/>
          <c:x val="0.23692339995962042"/>
          <c:y val="4.10958904109589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30789108757676"/>
          <c:y val="0.25114267240418275"/>
          <c:w val="0.78461656342632724"/>
          <c:h val="0.63927225702882884"/>
        </c:manualLayout>
      </c:layout>
      <c:lineChart>
        <c:grouping val="standard"/>
        <c:varyColors val="0"/>
        <c:ser>
          <c:idx val="0"/>
          <c:order val="0"/>
          <c:tx>
            <c:v>Female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Data!$AA$8:$AA$27</c:f>
              <c:numCache>
                <c:formatCode>General</c:formatCode>
                <c:ptCount val="20"/>
                <c:pt idx="0">
                  <c:v>0</c:v>
                </c:pt>
                <c:pt idx="1">
                  <c:v>1</c:v>
                </c:pt>
                <c:pt idx="2">
                  <c:v>8</c:v>
                </c:pt>
                <c:pt idx="3">
                  <c:v>16</c:v>
                </c:pt>
                <c:pt idx="4">
                  <c:v>29</c:v>
                </c:pt>
                <c:pt idx="5">
                  <c:v>54</c:v>
                </c:pt>
                <c:pt idx="6">
                  <c:v>99</c:v>
                </c:pt>
                <c:pt idx="7">
                  <c:v>83</c:v>
                </c:pt>
                <c:pt idx="8">
                  <c:v>61</c:v>
                </c:pt>
                <c:pt idx="9">
                  <c:v>71</c:v>
                </c:pt>
                <c:pt idx="10">
                  <c:v>47</c:v>
                </c:pt>
                <c:pt idx="11">
                  <c:v>18</c:v>
                </c:pt>
                <c:pt idx="12">
                  <c:v>6</c:v>
                </c:pt>
                <c:pt idx="13">
                  <c:v>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Male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val>
            <c:numRef>
              <c:f>Data!$AB$8:$AB$27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7</c:v>
                </c:pt>
                <c:pt idx="8">
                  <c:v>17</c:v>
                </c:pt>
                <c:pt idx="9">
                  <c:v>44</c:v>
                </c:pt>
                <c:pt idx="10">
                  <c:v>51</c:v>
                </c:pt>
                <c:pt idx="11">
                  <c:v>90</c:v>
                </c:pt>
                <c:pt idx="12">
                  <c:v>57</c:v>
                </c:pt>
                <c:pt idx="13">
                  <c:v>112</c:v>
                </c:pt>
                <c:pt idx="14">
                  <c:v>62</c:v>
                </c:pt>
                <c:pt idx="15">
                  <c:v>42</c:v>
                </c:pt>
                <c:pt idx="16">
                  <c:v>8</c:v>
                </c:pt>
                <c:pt idx="17">
                  <c:v>6</c:v>
                </c:pt>
                <c:pt idx="18">
                  <c:v>1</c:v>
                </c:pt>
                <c:pt idx="19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92672"/>
        <c:axId val="152094592"/>
      </c:lineChart>
      <c:catAx>
        <c:axId val="152092672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2094592"/>
        <c:crosses val="autoZero"/>
        <c:auto val="1"/>
        <c:lblAlgn val="ctr"/>
        <c:lblOffset val="100"/>
        <c:tickMarkSkip val="1"/>
        <c:noMultiLvlLbl val="0"/>
      </c:catAx>
      <c:valAx>
        <c:axId val="152094592"/>
        <c:scaling>
          <c:orientation val="minMax"/>
          <c:max val="12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092672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179519483141529"/>
          <c:y val="0.26940783087045628"/>
          <c:w val="0.27897468201090247"/>
          <c:h val="0.18417143062596628"/>
        </c:manualLayout>
      </c:layout>
      <c:overlay val="0"/>
      <c:spPr>
        <a:noFill/>
        <a:ln w="3175">
          <a:noFill/>
          <a:prstDash val="solid"/>
        </a:ln>
      </c:spPr>
    </c:legend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verticalDpi="0"/>
  </c:printSettings>
</c:chartSpace>
</file>

<file path=xl/ctrlProps/ctrlProp1.xml><?xml version="1.0" encoding="utf-8"?>
<formControlPr xmlns="http://schemas.microsoft.com/office/spreadsheetml/2009/9/main" objectType="Spin" dx="16" fmlaLink="F2" max="700" min="600" page="10" val="645"/>
</file>

<file path=xl/ctrlProps/ctrlProp2.xml><?xml version="1.0" encoding="utf-8"?>
<formControlPr xmlns="http://schemas.microsoft.com/office/spreadsheetml/2009/9/main" objectType="Spin" dx="16" fmlaLink="F3" max="35" min="15" page="10" val="25"/>
</file>

<file path=xl/ctrlProps/ctrlProp3.xml><?xml version="1.0" encoding="utf-8"?>
<formControlPr xmlns="http://schemas.microsoft.com/office/spreadsheetml/2009/9/main" objectType="Spin" dx="16" fmlaLink="G2" max="750" min="650" page="10" val="695"/>
</file>

<file path=xl/ctrlProps/ctrlProp4.xml><?xml version="1.0" encoding="utf-8"?>
<formControlPr xmlns="http://schemas.microsoft.com/office/spreadsheetml/2009/9/main" objectType="Spin" dx="16" fmlaLink="G3" max="40" min="20" page="10" val="25"/>
</file>

<file path=xl/ctrlProps/ctrlProp5.xml><?xml version="1.0" encoding="utf-8"?>
<formControlPr xmlns="http://schemas.microsoft.com/office/spreadsheetml/2009/9/main" objectType="CheckBox" checked="Checked" fmlaLink="H2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0</xdr:row>
      <xdr:rowOff>133349</xdr:rowOff>
    </xdr:from>
    <xdr:to>
      <xdr:col>11</xdr:col>
      <xdr:colOff>85725</xdr:colOff>
      <xdr:row>5</xdr:row>
      <xdr:rowOff>47624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866900" y="133349"/>
          <a:ext cx="3076575" cy="7524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Objectives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Arial" pitchFamily="34" charset="0"/>
              <a:cs typeface="Arial" pitchFamily="34" charset="0"/>
            </a:rPr>
            <a:t> (1) To show how an unspecified lurking variable can create bimodal data. (2) To show that bimodality cannot be detected if the histogram bins are too coarse.</a:t>
          </a:r>
        </a:p>
      </xdr:txBody>
    </xdr:sp>
    <xdr:clientData/>
  </xdr:twoCellAnchor>
  <xdr:twoCellAnchor>
    <xdr:from>
      <xdr:col>11</xdr:col>
      <xdr:colOff>495300</xdr:colOff>
      <xdr:row>1</xdr:row>
      <xdr:rowOff>19050</xdr:rowOff>
    </xdr:from>
    <xdr:to>
      <xdr:col>16</xdr:col>
      <xdr:colOff>523875</xdr:colOff>
      <xdr:row>14</xdr:row>
      <xdr:rowOff>19050</xdr:rowOff>
    </xdr:to>
    <xdr:graphicFrame macro="">
      <xdr:nvGraphicFramePr>
        <xdr:cNvPr id="104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485775</xdr:colOff>
      <xdr:row>15</xdr:row>
      <xdr:rowOff>0</xdr:rowOff>
    </xdr:from>
    <xdr:to>
      <xdr:col>16</xdr:col>
      <xdr:colOff>523875</xdr:colOff>
      <xdr:row>27</xdr:row>
      <xdr:rowOff>142875</xdr:rowOff>
    </xdr:to>
    <xdr:graphicFrame macro="">
      <xdr:nvGraphicFramePr>
        <xdr:cNvPr id="1043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476250</xdr:colOff>
      <xdr:row>28</xdr:row>
      <xdr:rowOff>76200</xdr:rowOff>
    </xdr:from>
    <xdr:to>
      <xdr:col>16</xdr:col>
      <xdr:colOff>523875</xdr:colOff>
      <xdr:row>41</xdr:row>
      <xdr:rowOff>57150</xdr:rowOff>
    </xdr:to>
    <xdr:graphicFrame macro="">
      <xdr:nvGraphicFramePr>
        <xdr:cNvPr id="1045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95250</xdr:colOff>
      <xdr:row>6</xdr:row>
      <xdr:rowOff>85725</xdr:rowOff>
    </xdr:from>
    <xdr:to>
      <xdr:col>11</xdr:col>
      <xdr:colOff>257175</xdr:colOff>
      <xdr:row>11</xdr:row>
      <xdr:rowOff>19050</xdr:rowOff>
    </xdr:to>
    <xdr:sp macro="" textlink="">
      <xdr:nvSpPr>
        <xdr:cNvPr id="1040" name="AutoShape 16"/>
        <xdr:cNvSpPr>
          <a:spLocks noChangeArrowheads="1"/>
        </xdr:cNvSpPr>
      </xdr:nvSpPr>
      <xdr:spPr bwMode="auto">
        <a:xfrm>
          <a:off x="4038600" y="1085850"/>
          <a:ext cx="1076325" cy="742950"/>
        </a:xfrm>
        <a:prstGeom prst="bevel">
          <a:avLst>
            <a:gd name="adj" fmla="val 12500"/>
          </a:avLst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chemeClr val="bg1"/>
              </a:solidFill>
              <a:latin typeface="Arial"/>
              <a:cs typeface="Arial"/>
            </a:rPr>
            <a:t>Press F9 to see a new sample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7</xdr:row>
          <xdr:rowOff>28575</xdr:rowOff>
        </xdr:from>
        <xdr:to>
          <xdr:col>3</xdr:col>
          <xdr:colOff>352425</xdr:colOff>
          <xdr:row>8</xdr:row>
          <xdr:rowOff>133350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9</xdr:row>
          <xdr:rowOff>28575</xdr:rowOff>
        </xdr:from>
        <xdr:to>
          <xdr:col>3</xdr:col>
          <xdr:colOff>352425</xdr:colOff>
          <xdr:row>10</xdr:row>
          <xdr:rowOff>133350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104775</xdr:colOff>
          <xdr:row>7</xdr:row>
          <xdr:rowOff>28575</xdr:rowOff>
        </xdr:from>
        <xdr:to>
          <xdr:col>8</xdr:col>
          <xdr:colOff>352425</xdr:colOff>
          <xdr:row>8</xdr:row>
          <xdr:rowOff>133350</xdr:rowOff>
        </xdr:to>
        <xdr:sp macro="" textlink="">
          <xdr:nvSpPr>
            <xdr:cNvPr id="1028" name="Spinner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104775</xdr:colOff>
          <xdr:row>9</xdr:row>
          <xdr:rowOff>28575</xdr:rowOff>
        </xdr:from>
        <xdr:to>
          <xdr:col>8</xdr:col>
          <xdr:colOff>352425</xdr:colOff>
          <xdr:row>10</xdr:row>
          <xdr:rowOff>133350</xdr:rowOff>
        </xdr:to>
        <xdr:sp macro="" textlink="">
          <xdr:nvSpPr>
            <xdr:cNvPr id="1029" name="Spinner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</xdr:row>
          <xdr:rowOff>142875</xdr:rowOff>
        </xdr:from>
        <xdr:to>
          <xdr:col>3</xdr:col>
          <xdr:colOff>247650</xdr:colOff>
          <xdr:row>4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Use Metric (cm)</a:t>
              </a:r>
              <a:endParaRPr lang="en-US"/>
            </a:p>
          </xdr:txBody>
        </xdr:sp>
        <xdr:clientData/>
      </xdr:twoCellAnchor>
    </mc:Choice>
    <mc:Fallback/>
  </mc:AlternateContent>
  <xdr:twoCellAnchor editAs="oneCell">
    <xdr:from>
      <xdr:col>12</xdr:col>
      <xdr:colOff>0</xdr:colOff>
      <xdr:row>42</xdr:row>
      <xdr:rowOff>0</xdr:rowOff>
    </xdr:from>
    <xdr:to>
      <xdr:col>15</xdr:col>
      <xdr:colOff>180724</xdr:colOff>
      <xdr:row>51</xdr:row>
      <xdr:rowOff>95056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67350" y="6829425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14"/>
  <sheetViews>
    <sheetView showGridLines="0" tabSelected="1" workbookViewId="0"/>
  </sheetViews>
  <sheetFormatPr defaultRowHeight="12.75" x14ac:dyDescent="0.2"/>
  <cols>
    <col min="1" max="1" width="4.28515625" style="14" customWidth="1"/>
    <col min="2" max="11" width="6.85546875" style="14" customWidth="1"/>
    <col min="12" max="16384" width="9.140625" style="14"/>
  </cols>
  <sheetData>
    <row r="1" spans="1:28" ht="15" x14ac:dyDescent="0.2">
      <c r="A1"/>
      <c r="B1" s="25" t="s">
        <v>0</v>
      </c>
    </row>
    <row r="2" spans="1:28" x14ac:dyDescent="0.2">
      <c r="D2" s="30"/>
      <c r="F2" s="14">
        <v>645</v>
      </c>
      <c r="G2" s="14">
        <v>695</v>
      </c>
      <c r="H2" s="14" t="b">
        <v>1</v>
      </c>
      <c r="T2" s="31" t="s">
        <v>8</v>
      </c>
      <c r="U2" s="32"/>
    </row>
    <row r="3" spans="1:28" x14ac:dyDescent="0.2">
      <c r="F3" s="14">
        <v>25</v>
      </c>
      <c r="G3" s="14">
        <v>25</v>
      </c>
      <c r="T3" s="15" t="s">
        <v>9</v>
      </c>
      <c r="U3" s="16">
        <f>MIN($C$8-3.5*$C$10,$H$8-3.5*$H$10)</f>
        <v>142</v>
      </c>
    </row>
    <row r="4" spans="1:28" x14ac:dyDescent="0.2">
      <c r="T4" s="10" t="s">
        <v>10</v>
      </c>
      <c r="U4" s="17">
        <f>MAX($C$8+3.5*$C$10,$H$8+3.5*$H$10)</f>
        <v>197</v>
      </c>
    </row>
    <row r="6" spans="1:28" x14ac:dyDescent="0.2">
      <c r="T6" s="33" t="s">
        <v>7</v>
      </c>
      <c r="U6" s="33"/>
      <c r="V6" s="33"/>
      <c r="X6" s="33" t="s">
        <v>11</v>
      </c>
      <c r="Y6" s="33"/>
      <c r="Z6" s="33"/>
      <c r="AA6" s="33"/>
      <c r="AB6" s="33"/>
    </row>
    <row r="7" spans="1:28" x14ac:dyDescent="0.2">
      <c r="B7" s="48" t="str">
        <f>CONCATENATE("Adult Female Height ",IF(MetricUnits,"(cm)","(in)"))</f>
        <v>Adult Female Height (cm)</v>
      </c>
      <c r="C7" s="49"/>
      <c r="D7" s="50"/>
      <c r="G7" s="34" t="str">
        <f>CONCATENATE("Adult Male Height ",IF(MetricUnits,"(cm)","(in)"))</f>
        <v>Adult Male Height (cm)</v>
      </c>
      <c r="H7" s="35"/>
      <c r="I7" s="36"/>
      <c r="S7" s="18" t="s">
        <v>13</v>
      </c>
      <c r="T7" s="26" t="s">
        <v>5</v>
      </c>
      <c r="U7" s="27" t="s">
        <v>6</v>
      </c>
      <c r="V7" s="28"/>
      <c r="X7" s="26" t="s">
        <v>5</v>
      </c>
      <c r="Y7" s="27" t="s">
        <v>6</v>
      </c>
      <c r="Z7" s="27" t="s">
        <v>14</v>
      </c>
      <c r="AA7" s="27" t="s">
        <v>15</v>
      </c>
      <c r="AB7" s="29" t="s">
        <v>16</v>
      </c>
    </row>
    <row r="8" spans="1:28" x14ac:dyDescent="0.2">
      <c r="B8" s="51" t="s">
        <v>1</v>
      </c>
      <c r="C8" s="52">
        <f>IF(MetricUnits,INT(0.254*F2),F2/10)</f>
        <v>163</v>
      </c>
      <c r="D8" s="53"/>
      <c r="G8" s="37" t="s">
        <v>1</v>
      </c>
      <c r="H8" s="38">
        <f>IF(MetricUnits,INT(0.254*G2),G2/10)</f>
        <v>176</v>
      </c>
      <c r="I8" s="39"/>
      <c r="S8" s="18">
        <v>0</v>
      </c>
      <c r="T8" s="5">
        <f t="shared" ref="T8:T13" si="0">$U$3+S8*($U$4-$U$3)/6</f>
        <v>142</v>
      </c>
      <c r="U8" s="6">
        <f t="shared" ref="U8:U13" si="1">$U$3+(S8+1)*($U$4-$U$3)/6</f>
        <v>151.16666666666666</v>
      </c>
      <c r="V8" s="8">
        <f t="array" aca="1" ref="V8:V13" ca="1">FREQUENCY(B15:K114,U8:U13)</f>
        <v>13</v>
      </c>
      <c r="X8" s="1">
        <f>$U$3+S8*($U$4-$U$3)/20</f>
        <v>142</v>
      </c>
      <c r="Y8" s="2">
        <f>$U$3+(S8+1)*($U$4-$U$3)/20</f>
        <v>144.75</v>
      </c>
      <c r="Z8" s="3">
        <f t="array" aca="1" ref="Z8:Z27" ca="1">FREQUENCY(B15:K114,Y8:Y27)</f>
        <v>0</v>
      </c>
      <c r="AA8" s="3">
        <f t="array" aca="1" ref="AA8:AA27" ca="1">FREQUENCY(B15:F114,Y8:Y27)</f>
        <v>0</v>
      </c>
      <c r="AB8" s="4">
        <f t="array" aca="1" ref="AB8:AB27" ca="1">FREQUENCY(G15:K114,Y8:Y27)</f>
        <v>0</v>
      </c>
    </row>
    <row r="9" spans="1:28" x14ac:dyDescent="0.2">
      <c r="B9" s="54"/>
      <c r="C9" s="52"/>
      <c r="D9" s="53"/>
      <c r="G9" s="40"/>
      <c r="H9" s="38"/>
      <c r="I9" s="39"/>
      <c r="S9" s="18">
        <v>1</v>
      </c>
      <c r="T9" s="5">
        <f t="shared" si="0"/>
        <v>151.16666666666666</v>
      </c>
      <c r="U9" s="6">
        <f t="shared" si="1"/>
        <v>160.33333333333334</v>
      </c>
      <c r="V9" s="8">
        <f ca="1"/>
        <v>165</v>
      </c>
      <c r="X9" s="5">
        <f t="shared" ref="X9:X27" si="2">$U$3+S9*($U$4-$U$3)/20</f>
        <v>144.75</v>
      </c>
      <c r="Y9" s="6">
        <f t="shared" ref="Y9:Y27" si="3">$U$3+(S9+1)*($U$4-$U$3)/20</f>
        <v>147.5</v>
      </c>
      <c r="Z9" s="7">
        <f ca="1"/>
        <v>1</v>
      </c>
      <c r="AA9" s="7">
        <f ca="1"/>
        <v>1</v>
      </c>
      <c r="AB9" s="8">
        <f ca="1"/>
        <v>0</v>
      </c>
    </row>
    <row r="10" spans="1:28" x14ac:dyDescent="0.2">
      <c r="B10" s="51" t="s">
        <v>3</v>
      </c>
      <c r="C10" s="52">
        <f>IF(MetricUnits,INT(0.254*F3),F3/10)</f>
        <v>6</v>
      </c>
      <c r="D10" s="53"/>
      <c r="G10" s="37" t="s">
        <v>3</v>
      </c>
      <c r="H10" s="41">
        <f>IF(MetricUnits,INT(0.254*G3),G3/10)</f>
        <v>6</v>
      </c>
      <c r="I10" s="39"/>
      <c r="S10" s="18">
        <v>2</v>
      </c>
      <c r="T10" s="5">
        <f t="shared" si="0"/>
        <v>160.33333333333334</v>
      </c>
      <c r="U10" s="6">
        <f t="shared" si="1"/>
        <v>169.5</v>
      </c>
      <c r="V10" s="8">
        <f ca="1"/>
        <v>313</v>
      </c>
      <c r="X10" s="5">
        <f t="shared" si="2"/>
        <v>147.5</v>
      </c>
      <c r="Y10" s="6">
        <f t="shared" si="3"/>
        <v>150.25</v>
      </c>
      <c r="Z10" s="7">
        <f ca="1"/>
        <v>8</v>
      </c>
      <c r="AA10" s="7">
        <f ca="1"/>
        <v>8</v>
      </c>
      <c r="AB10" s="8">
        <f ca="1"/>
        <v>0</v>
      </c>
    </row>
    <row r="11" spans="1:28" x14ac:dyDescent="0.2">
      <c r="B11" s="55"/>
      <c r="C11" s="56"/>
      <c r="D11" s="57"/>
      <c r="G11" s="42"/>
      <c r="H11" s="43"/>
      <c r="I11" s="44"/>
      <c r="S11" s="18">
        <v>3</v>
      </c>
      <c r="T11" s="5">
        <f t="shared" si="0"/>
        <v>169.5</v>
      </c>
      <c r="U11" s="6">
        <f t="shared" si="1"/>
        <v>178.66666666666666</v>
      </c>
      <c r="V11" s="8">
        <f ca="1"/>
        <v>312</v>
      </c>
      <c r="X11" s="5">
        <f t="shared" si="2"/>
        <v>150.25</v>
      </c>
      <c r="Y11" s="6">
        <f t="shared" si="3"/>
        <v>153</v>
      </c>
      <c r="Z11" s="7">
        <f ca="1"/>
        <v>16</v>
      </c>
      <c r="AA11" s="7">
        <f ca="1"/>
        <v>16</v>
      </c>
      <c r="AB11" s="8">
        <f ca="1"/>
        <v>0</v>
      </c>
    </row>
    <row r="12" spans="1:28" x14ac:dyDescent="0.2">
      <c r="S12" s="18">
        <v>4</v>
      </c>
      <c r="T12" s="5">
        <f t="shared" si="0"/>
        <v>178.66666666666666</v>
      </c>
      <c r="U12" s="6">
        <f t="shared" si="1"/>
        <v>187.83333333333334</v>
      </c>
      <c r="V12" s="8">
        <f ca="1"/>
        <v>186</v>
      </c>
      <c r="X12" s="5">
        <f t="shared" si="2"/>
        <v>153</v>
      </c>
      <c r="Y12" s="6">
        <f t="shared" si="3"/>
        <v>155.75</v>
      </c>
      <c r="Z12" s="7">
        <f ca="1"/>
        <v>29</v>
      </c>
      <c r="AA12" s="7">
        <f ca="1"/>
        <v>29</v>
      </c>
      <c r="AB12" s="8">
        <f ca="1"/>
        <v>0</v>
      </c>
    </row>
    <row r="13" spans="1:28" x14ac:dyDescent="0.2">
      <c r="S13" s="18">
        <v>5</v>
      </c>
      <c r="T13" s="5">
        <f t="shared" si="0"/>
        <v>187.83333333333334</v>
      </c>
      <c r="U13" s="6">
        <f t="shared" si="1"/>
        <v>197</v>
      </c>
      <c r="V13" s="8">
        <f ca="1"/>
        <v>11</v>
      </c>
      <c r="X13" s="5">
        <f t="shared" si="2"/>
        <v>155.75</v>
      </c>
      <c r="Y13" s="6">
        <f t="shared" si="3"/>
        <v>158.5</v>
      </c>
      <c r="Z13" s="7">
        <f ca="1"/>
        <v>54</v>
      </c>
      <c r="AA13" s="7">
        <f ca="1"/>
        <v>54</v>
      </c>
      <c r="AB13" s="8">
        <f ca="1"/>
        <v>0</v>
      </c>
    </row>
    <row r="14" spans="1:28" x14ac:dyDescent="0.2">
      <c r="B14" s="58" t="s">
        <v>4</v>
      </c>
      <c r="C14" s="59"/>
      <c r="D14" s="59"/>
      <c r="E14" s="59"/>
      <c r="F14" s="60"/>
      <c r="G14" s="45" t="s">
        <v>2</v>
      </c>
      <c r="H14" s="46"/>
      <c r="I14" s="46"/>
      <c r="J14" s="46"/>
      <c r="K14" s="47"/>
      <c r="S14" s="18">
        <v>6</v>
      </c>
      <c r="T14" s="9"/>
      <c r="U14" s="7"/>
      <c r="V14" s="8"/>
      <c r="X14" s="5">
        <f t="shared" si="2"/>
        <v>158.5</v>
      </c>
      <c r="Y14" s="6">
        <f t="shared" si="3"/>
        <v>161.25</v>
      </c>
      <c r="Z14" s="7">
        <f ca="1"/>
        <v>100</v>
      </c>
      <c r="AA14" s="7">
        <f ca="1"/>
        <v>99</v>
      </c>
      <c r="AB14" s="8">
        <f ca="1"/>
        <v>1</v>
      </c>
    </row>
    <row r="15" spans="1:28" x14ac:dyDescent="0.2">
      <c r="B15" s="19">
        <f t="shared" ref="B15:F24" ca="1" si="4">ROUND(NORMINV(RAND(),$C$8,$C$10),IF(MetricUnits,0,1))</f>
        <v>166</v>
      </c>
      <c r="C15" s="20">
        <f t="shared" ca="1" si="4"/>
        <v>160</v>
      </c>
      <c r="D15" s="20">
        <f t="shared" ca="1" si="4"/>
        <v>160</v>
      </c>
      <c r="E15" s="20">
        <f t="shared" ca="1" si="4"/>
        <v>168</v>
      </c>
      <c r="F15" s="21">
        <f t="shared" ca="1" si="4"/>
        <v>155</v>
      </c>
      <c r="G15" s="19">
        <f t="shared" ref="G15:K24" ca="1" si="5">ROUND(NORMINV(RAND(),$H$8,$H$10),IF(MetricUnits,0,1))</f>
        <v>177</v>
      </c>
      <c r="H15" s="20">
        <f t="shared" ca="1" si="5"/>
        <v>173</v>
      </c>
      <c r="I15" s="20">
        <f t="shared" ca="1" si="5"/>
        <v>176</v>
      </c>
      <c r="J15" s="20">
        <f t="shared" ca="1" si="5"/>
        <v>171</v>
      </c>
      <c r="K15" s="21">
        <f t="shared" ca="1" si="5"/>
        <v>180</v>
      </c>
      <c r="S15" s="18">
        <v>7</v>
      </c>
      <c r="T15" s="10"/>
      <c r="U15" s="11" t="s">
        <v>12</v>
      </c>
      <c r="V15" s="13">
        <f ca="1">SUM(V8:V13)</f>
        <v>1000</v>
      </c>
      <c r="X15" s="5">
        <f t="shared" si="2"/>
        <v>161.25</v>
      </c>
      <c r="Y15" s="6">
        <f t="shared" si="3"/>
        <v>164</v>
      </c>
      <c r="Z15" s="7">
        <f ca="1"/>
        <v>90</v>
      </c>
      <c r="AA15" s="7">
        <f ca="1"/>
        <v>83</v>
      </c>
      <c r="AB15" s="8">
        <f ca="1"/>
        <v>7</v>
      </c>
    </row>
    <row r="16" spans="1:28" x14ac:dyDescent="0.2">
      <c r="B16" s="19">
        <f t="shared" ca="1" si="4"/>
        <v>169</v>
      </c>
      <c r="C16" s="20">
        <f t="shared" ca="1" si="4"/>
        <v>166</v>
      </c>
      <c r="D16" s="20">
        <f t="shared" ca="1" si="4"/>
        <v>160</v>
      </c>
      <c r="E16" s="20">
        <f t="shared" ca="1" si="4"/>
        <v>155</v>
      </c>
      <c r="F16" s="21">
        <f t="shared" ca="1" si="4"/>
        <v>169</v>
      </c>
      <c r="G16" s="19">
        <f t="shared" ca="1" si="5"/>
        <v>176</v>
      </c>
      <c r="H16" s="20">
        <f t="shared" ca="1" si="5"/>
        <v>178</v>
      </c>
      <c r="I16" s="20">
        <f t="shared" ca="1" si="5"/>
        <v>178</v>
      </c>
      <c r="J16" s="20">
        <f t="shared" ca="1" si="5"/>
        <v>185</v>
      </c>
      <c r="K16" s="21">
        <f t="shared" ca="1" si="5"/>
        <v>178</v>
      </c>
      <c r="S16" s="18">
        <v>8</v>
      </c>
      <c r="X16" s="5">
        <f t="shared" si="2"/>
        <v>164</v>
      </c>
      <c r="Y16" s="6">
        <f t="shared" si="3"/>
        <v>166.75</v>
      </c>
      <c r="Z16" s="7">
        <f ca="1"/>
        <v>78</v>
      </c>
      <c r="AA16" s="7">
        <f ca="1"/>
        <v>61</v>
      </c>
      <c r="AB16" s="8">
        <f ca="1"/>
        <v>17</v>
      </c>
    </row>
    <row r="17" spans="2:28" x14ac:dyDescent="0.2">
      <c r="B17" s="19">
        <f t="shared" ca="1" si="4"/>
        <v>164</v>
      </c>
      <c r="C17" s="20">
        <f t="shared" ca="1" si="4"/>
        <v>170</v>
      </c>
      <c r="D17" s="20">
        <f t="shared" ca="1" si="4"/>
        <v>162</v>
      </c>
      <c r="E17" s="20">
        <f t="shared" ca="1" si="4"/>
        <v>164</v>
      </c>
      <c r="F17" s="21">
        <f t="shared" ca="1" si="4"/>
        <v>169</v>
      </c>
      <c r="G17" s="19">
        <f t="shared" ca="1" si="5"/>
        <v>177</v>
      </c>
      <c r="H17" s="20">
        <f t="shared" ca="1" si="5"/>
        <v>174</v>
      </c>
      <c r="I17" s="20">
        <f t="shared" ca="1" si="5"/>
        <v>179</v>
      </c>
      <c r="J17" s="20">
        <f t="shared" ca="1" si="5"/>
        <v>166</v>
      </c>
      <c r="K17" s="21">
        <f t="shared" ca="1" si="5"/>
        <v>174</v>
      </c>
      <c r="S17" s="18">
        <v>9</v>
      </c>
      <c r="X17" s="5">
        <f t="shared" si="2"/>
        <v>166.75</v>
      </c>
      <c r="Y17" s="6">
        <f t="shared" si="3"/>
        <v>169.5</v>
      </c>
      <c r="Z17" s="7">
        <f ca="1"/>
        <v>115</v>
      </c>
      <c r="AA17" s="7">
        <f ca="1"/>
        <v>71</v>
      </c>
      <c r="AB17" s="8">
        <f ca="1"/>
        <v>44</v>
      </c>
    </row>
    <row r="18" spans="2:28" x14ac:dyDescent="0.2">
      <c r="B18" s="19">
        <f t="shared" ca="1" si="4"/>
        <v>166</v>
      </c>
      <c r="C18" s="20">
        <f t="shared" ca="1" si="4"/>
        <v>168</v>
      </c>
      <c r="D18" s="20">
        <f t="shared" ca="1" si="4"/>
        <v>164</v>
      </c>
      <c r="E18" s="20">
        <f t="shared" ca="1" si="4"/>
        <v>163</v>
      </c>
      <c r="F18" s="21">
        <f t="shared" ca="1" si="4"/>
        <v>159</v>
      </c>
      <c r="G18" s="19">
        <f t="shared" ca="1" si="5"/>
        <v>178</v>
      </c>
      <c r="H18" s="20">
        <f t="shared" ca="1" si="5"/>
        <v>173</v>
      </c>
      <c r="I18" s="20">
        <f t="shared" ca="1" si="5"/>
        <v>178</v>
      </c>
      <c r="J18" s="20">
        <f t="shared" ca="1" si="5"/>
        <v>176</v>
      </c>
      <c r="K18" s="21">
        <f t="shared" ca="1" si="5"/>
        <v>183</v>
      </c>
      <c r="S18" s="18">
        <v>10</v>
      </c>
      <c r="X18" s="5">
        <f t="shared" si="2"/>
        <v>169.5</v>
      </c>
      <c r="Y18" s="6">
        <f t="shared" si="3"/>
        <v>172.25</v>
      </c>
      <c r="Z18" s="7">
        <f ca="1"/>
        <v>98</v>
      </c>
      <c r="AA18" s="7">
        <f ca="1"/>
        <v>47</v>
      </c>
      <c r="AB18" s="8">
        <f ca="1"/>
        <v>51</v>
      </c>
    </row>
    <row r="19" spans="2:28" x14ac:dyDescent="0.2">
      <c r="B19" s="19">
        <f t="shared" ca="1" si="4"/>
        <v>170</v>
      </c>
      <c r="C19" s="20">
        <f t="shared" ca="1" si="4"/>
        <v>175</v>
      </c>
      <c r="D19" s="20">
        <f t="shared" ca="1" si="4"/>
        <v>150</v>
      </c>
      <c r="E19" s="20">
        <f t="shared" ca="1" si="4"/>
        <v>170</v>
      </c>
      <c r="F19" s="21">
        <f t="shared" ca="1" si="4"/>
        <v>167</v>
      </c>
      <c r="G19" s="19">
        <f t="shared" ca="1" si="5"/>
        <v>169</v>
      </c>
      <c r="H19" s="20">
        <f t="shared" ca="1" si="5"/>
        <v>174</v>
      </c>
      <c r="I19" s="20">
        <f t="shared" ca="1" si="5"/>
        <v>176</v>
      </c>
      <c r="J19" s="20">
        <f t="shared" ca="1" si="5"/>
        <v>165</v>
      </c>
      <c r="K19" s="21">
        <f t="shared" ca="1" si="5"/>
        <v>179</v>
      </c>
      <c r="S19" s="18">
        <v>11</v>
      </c>
      <c r="X19" s="5">
        <f t="shared" si="2"/>
        <v>172.25</v>
      </c>
      <c r="Y19" s="6">
        <f t="shared" si="3"/>
        <v>175</v>
      </c>
      <c r="Z19" s="7">
        <f ca="1"/>
        <v>108</v>
      </c>
      <c r="AA19" s="7">
        <f ca="1"/>
        <v>18</v>
      </c>
      <c r="AB19" s="8">
        <f ca="1"/>
        <v>90</v>
      </c>
    </row>
    <row r="20" spans="2:28" x14ac:dyDescent="0.2">
      <c r="B20" s="19">
        <f t="shared" ca="1" si="4"/>
        <v>164</v>
      </c>
      <c r="C20" s="20">
        <f t="shared" ca="1" si="4"/>
        <v>159</v>
      </c>
      <c r="D20" s="20">
        <f t="shared" ca="1" si="4"/>
        <v>160</v>
      </c>
      <c r="E20" s="20">
        <f t="shared" ca="1" si="4"/>
        <v>152</v>
      </c>
      <c r="F20" s="21">
        <f t="shared" ca="1" si="4"/>
        <v>172</v>
      </c>
      <c r="G20" s="19">
        <f t="shared" ca="1" si="5"/>
        <v>175</v>
      </c>
      <c r="H20" s="20">
        <f t="shared" ca="1" si="5"/>
        <v>176</v>
      </c>
      <c r="I20" s="20">
        <f t="shared" ca="1" si="5"/>
        <v>174</v>
      </c>
      <c r="J20" s="20">
        <f t="shared" ca="1" si="5"/>
        <v>175</v>
      </c>
      <c r="K20" s="21">
        <f t="shared" ca="1" si="5"/>
        <v>177</v>
      </c>
      <c r="S20" s="18">
        <v>12</v>
      </c>
      <c r="X20" s="5">
        <f t="shared" si="2"/>
        <v>175</v>
      </c>
      <c r="Y20" s="6">
        <f t="shared" si="3"/>
        <v>177.75</v>
      </c>
      <c r="Z20" s="7">
        <f ca="1"/>
        <v>63</v>
      </c>
      <c r="AA20" s="7">
        <f ca="1"/>
        <v>6</v>
      </c>
      <c r="AB20" s="8">
        <f ca="1"/>
        <v>57</v>
      </c>
    </row>
    <row r="21" spans="2:28" x14ac:dyDescent="0.2">
      <c r="B21" s="19">
        <f t="shared" ca="1" si="4"/>
        <v>167</v>
      </c>
      <c r="C21" s="20">
        <f t="shared" ca="1" si="4"/>
        <v>177</v>
      </c>
      <c r="D21" s="20">
        <f t="shared" ca="1" si="4"/>
        <v>169</v>
      </c>
      <c r="E21" s="20">
        <f t="shared" ca="1" si="4"/>
        <v>171</v>
      </c>
      <c r="F21" s="21">
        <f t="shared" ca="1" si="4"/>
        <v>165</v>
      </c>
      <c r="G21" s="19">
        <f t="shared" ca="1" si="5"/>
        <v>165</v>
      </c>
      <c r="H21" s="20">
        <f t="shared" ca="1" si="5"/>
        <v>177</v>
      </c>
      <c r="I21" s="20">
        <f t="shared" ca="1" si="5"/>
        <v>180</v>
      </c>
      <c r="J21" s="20">
        <f t="shared" ca="1" si="5"/>
        <v>180</v>
      </c>
      <c r="K21" s="21">
        <f t="shared" ca="1" si="5"/>
        <v>171</v>
      </c>
      <c r="S21" s="18">
        <v>13</v>
      </c>
      <c r="X21" s="5">
        <f t="shared" si="2"/>
        <v>177.75</v>
      </c>
      <c r="Y21" s="6">
        <f t="shared" si="3"/>
        <v>180.5</v>
      </c>
      <c r="Z21" s="7">
        <f ca="1"/>
        <v>119</v>
      </c>
      <c r="AA21" s="7">
        <f ca="1"/>
        <v>7</v>
      </c>
      <c r="AB21" s="8">
        <f ca="1"/>
        <v>112</v>
      </c>
    </row>
    <row r="22" spans="2:28" x14ac:dyDescent="0.2">
      <c r="B22" s="19">
        <f t="shared" ca="1" si="4"/>
        <v>163</v>
      </c>
      <c r="C22" s="20">
        <f t="shared" ca="1" si="4"/>
        <v>166</v>
      </c>
      <c r="D22" s="20">
        <f t="shared" ca="1" si="4"/>
        <v>173</v>
      </c>
      <c r="E22" s="20">
        <f t="shared" ca="1" si="4"/>
        <v>153</v>
      </c>
      <c r="F22" s="21">
        <f t="shared" ca="1" si="4"/>
        <v>160</v>
      </c>
      <c r="G22" s="19">
        <f t="shared" ca="1" si="5"/>
        <v>181</v>
      </c>
      <c r="H22" s="20">
        <f t="shared" ca="1" si="5"/>
        <v>178</v>
      </c>
      <c r="I22" s="20">
        <f t="shared" ca="1" si="5"/>
        <v>172</v>
      </c>
      <c r="J22" s="20">
        <f t="shared" ca="1" si="5"/>
        <v>177</v>
      </c>
      <c r="K22" s="21">
        <f t="shared" ca="1" si="5"/>
        <v>179</v>
      </c>
      <c r="S22" s="18">
        <v>14</v>
      </c>
      <c r="X22" s="5">
        <f t="shared" si="2"/>
        <v>180.5</v>
      </c>
      <c r="Y22" s="6">
        <f t="shared" si="3"/>
        <v>183.25</v>
      </c>
      <c r="Z22" s="7">
        <f ca="1"/>
        <v>62</v>
      </c>
      <c r="AA22" s="7">
        <f ca="1"/>
        <v>0</v>
      </c>
      <c r="AB22" s="8">
        <f ca="1"/>
        <v>62</v>
      </c>
    </row>
    <row r="23" spans="2:28" x14ac:dyDescent="0.2">
      <c r="B23" s="19">
        <f t="shared" ca="1" si="4"/>
        <v>159</v>
      </c>
      <c r="C23" s="20">
        <f t="shared" ca="1" si="4"/>
        <v>165</v>
      </c>
      <c r="D23" s="20">
        <f t="shared" ca="1" si="4"/>
        <v>157</v>
      </c>
      <c r="E23" s="20">
        <f t="shared" ca="1" si="4"/>
        <v>168</v>
      </c>
      <c r="F23" s="21">
        <f t="shared" ca="1" si="4"/>
        <v>169</v>
      </c>
      <c r="G23" s="19">
        <f t="shared" ca="1" si="5"/>
        <v>176</v>
      </c>
      <c r="H23" s="20">
        <f t="shared" ca="1" si="5"/>
        <v>176</v>
      </c>
      <c r="I23" s="20">
        <f t="shared" ca="1" si="5"/>
        <v>179</v>
      </c>
      <c r="J23" s="20">
        <f t="shared" ca="1" si="5"/>
        <v>178</v>
      </c>
      <c r="K23" s="21">
        <f t="shared" ca="1" si="5"/>
        <v>183</v>
      </c>
      <c r="S23" s="18">
        <v>15</v>
      </c>
      <c r="X23" s="5">
        <f t="shared" si="2"/>
        <v>183.25</v>
      </c>
      <c r="Y23" s="6">
        <f t="shared" si="3"/>
        <v>186</v>
      </c>
      <c r="Z23" s="7">
        <f ca="1"/>
        <v>42</v>
      </c>
      <c r="AA23" s="7">
        <f ca="1"/>
        <v>0</v>
      </c>
      <c r="AB23" s="8">
        <f ca="1"/>
        <v>42</v>
      </c>
    </row>
    <row r="24" spans="2:28" x14ac:dyDescent="0.2">
      <c r="B24" s="19">
        <f t="shared" ca="1" si="4"/>
        <v>175</v>
      </c>
      <c r="C24" s="20">
        <f t="shared" ca="1" si="4"/>
        <v>156</v>
      </c>
      <c r="D24" s="20">
        <f t="shared" ca="1" si="4"/>
        <v>155</v>
      </c>
      <c r="E24" s="20">
        <f t="shared" ca="1" si="4"/>
        <v>166</v>
      </c>
      <c r="F24" s="21">
        <f t="shared" ca="1" si="4"/>
        <v>160</v>
      </c>
      <c r="G24" s="19">
        <f t="shared" ca="1" si="5"/>
        <v>167</v>
      </c>
      <c r="H24" s="20">
        <f t="shared" ca="1" si="5"/>
        <v>178</v>
      </c>
      <c r="I24" s="20">
        <f t="shared" ca="1" si="5"/>
        <v>166</v>
      </c>
      <c r="J24" s="20">
        <f t="shared" ca="1" si="5"/>
        <v>184</v>
      </c>
      <c r="K24" s="21">
        <f t="shared" ca="1" si="5"/>
        <v>177</v>
      </c>
      <c r="S24" s="18">
        <v>16</v>
      </c>
      <c r="X24" s="5">
        <f t="shared" si="2"/>
        <v>186</v>
      </c>
      <c r="Y24" s="6">
        <f t="shared" si="3"/>
        <v>188.75</v>
      </c>
      <c r="Z24" s="7">
        <f ca="1"/>
        <v>8</v>
      </c>
      <c r="AA24" s="7">
        <f ca="1"/>
        <v>0</v>
      </c>
      <c r="AB24" s="8">
        <f ca="1"/>
        <v>8</v>
      </c>
    </row>
    <row r="25" spans="2:28" x14ac:dyDescent="0.2">
      <c r="B25" s="19">
        <f t="shared" ref="B25:F34" ca="1" si="6">ROUND(NORMINV(RAND(),$C$8,$C$10),IF(MetricUnits,0,1))</f>
        <v>165</v>
      </c>
      <c r="C25" s="20">
        <f t="shared" ca="1" si="6"/>
        <v>150</v>
      </c>
      <c r="D25" s="20">
        <f t="shared" ca="1" si="6"/>
        <v>156</v>
      </c>
      <c r="E25" s="20">
        <f t="shared" ca="1" si="6"/>
        <v>157</v>
      </c>
      <c r="F25" s="21">
        <f t="shared" ca="1" si="6"/>
        <v>160</v>
      </c>
      <c r="G25" s="19">
        <f t="shared" ref="G25:K34" ca="1" si="7">ROUND(NORMINV(RAND(),$H$8,$H$10),IF(MetricUnits,0,1))</f>
        <v>179</v>
      </c>
      <c r="H25" s="20">
        <f t="shared" ca="1" si="7"/>
        <v>183</v>
      </c>
      <c r="I25" s="20">
        <f t="shared" ca="1" si="7"/>
        <v>179</v>
      </c>
      <c r="J25" s="20">
        <f t="shared" ca="1" si="7"/>
        <v>170</v>
      </c>
      <c r="K25" s="21">
        <f t="shared" ca="1" si="7"/>
        <v>166</v>
      </c>
      <c r="S25" s="18">
        <v>17</v>
      </c>
      <c r="X25" s="5">
        <f t="shared" si="2"/>
        <v>188.75</v>
      </c>
      <c r="Y25" s="6">
        <f t="shared" si="3"/>
        <v>191.5</v>
      </c>
      <c r="Z25" s="7">
        <f ca="1"/>
        <v>6</v>
      </c>
      <c r="AA25" s="7">
        <f ca="1"/>
        <v>0</v>
      </c>
      <c r="AB25" s="8">
        <f ca="1"/>
        <v>6</v>
      </c>
    </row>
    <row r="26" spans="2:28" x14ac:dyDescent="0.2">
      <c r="B26" s="19">
        <f t="shared" ca="1" si="6"/>
        <v>160</v>
      </c>
      <c r="C26" s="20">
        <f t="shared" ca="1" si="6"/>
        <v>175</v>
      </c>
      <c r="D26" s="20">
        <f t="shared" ca="1" si="6"/>
        <v>157</v>
      </c>
      <c r="E26" s="20">
        <f t="shared" ca="1" si="6"/>
        <v>176</v>
      </c>
      <c r="F26" s="21">
        <f t="shared" ca="1" si="6"/>
        <v>160</v>
      </c>
      <c r="G26" s="19">
        <f t="shared" ca="1" si="7"/>
        <v>170</v>
      </c>
      <c r="H26" s="20">
        <f t="shared" ca="1" si="7"/>
        <v>179</v>
      </c>
      <c r="I26" s="20">
        <f t="shared" ca="1" si="7"/>
        <v>175</v>
      </c>
      <c r="J26" s="20">
        <f t="shared" ca="1" si="7"/>
        <v>179</v>
      </c>
      <c r="K26" s="21">
        <f t="shared" ca="1" si="7"/>
        <v>173</v>
      </c>
      <c r="S26" s="18">
        <v>18</v>
      </c>
      <c r="X26" s="5">
        <f t="shared" si="2"/>
        <v>191.5</v>
      </c>
      <c r="Y26" s="6">
        <f t="shared" si="3"/>
        <v>194.25</v>
      </c>
      <c r="Z26" s="7">
        <f ca="1"/>
        <v>1</v>
      </c>
      <c r="AA26" s="7">
        <f ca="1"/>
        <v>0</v>
      </c>
      <c r="AB26" s="8">
        <f ca="1"/>
        <v>1</v>
      </c>
    </row>
    <row r="27" spans="2:28" x14ac:dyDescent="0.2">
      <c r="B27" s="19">
        <f t="shared" ca="1" si="6"/>
        <v>161</v>
      </c>
      <c r="C27" s="20">
        <f t="shared" ca="1" si="6"/>
        <v>155</v>
      </c>
      <c r="D27" s="20">
        <f t="shared" ca="1" si="6"/>
        <v>164</v>
      </c>
      <c r="E27" s="20">
        <f t="shared" ca="1" si="6"/>
        <v>154</v>
      </c>
      <c r="F27" s="21">
        <f t="shared" ca="1" si="6"/>
        <v>161</v>
      </c>
      <c r="G27" s="19">
        <f t="shared" ca="1" si="7"/>
        <v>184</v>
      </c>
      <c r="H27" s="20">
        <f t="shared" ca="1" si="7"/>
        <v>173</v>
      </c>
      <c r="I27" s="20">
        <f t="shared" ca="1" si="7"/>
        <v>185</v>
      </c>
      <c r="J27" s="20">
        <f t="shared" ca="1" si="7"/>
        <v>166</v>
      </c>
      <c r="K27" s="21">
        <f t="shared" ca="1" si="7"/>
        <v>179</v>
      </c>
      <c r="S27" s="18">
        <v>19</v>
      </c>
      <c r="X27" s="5">
        <f t="shared" si="2"/>
        <v>194.25</v>
      </c>
      <c r="Y27" s="6">
        <f t="shared" si="3"/>
        <v>197</v>
      </c>
      <c r="Z27" s="7">
        <f ca="1"/>
        <v>2</v>
      </c>
      <c r="AA27" s="7">
        <f ca="1"/>
        <v>0</v>
      </c>
      <c r="AB27" s="8">
        <f ca="1"/>
        <v>2</v>
      </c>
    </row>
    <row r="28" spans="2:28" x14ac:dyDescent="0.2">
      <c r="B28" s="19">
        <f t="shared" ca="1" si="6"/>
        <v>162</v>
      </c>
      <c r="C28" s="20">
        <f t="shared" ca="1" si="6"/>
        <v>163</v>
      </c>
      <c r="D28" s="20">
        <f t="shared" ca="1" si="6"/>
        <v>158</v>
      </c>
      <c r="E28" s="20">
        <f t="shared" ca="1" si="6"/>
        <v>158</v>
      </c>
      <c r="F28" s="21">
        <f t="shared" ca="1" si="6"/>
        <v>169</v>
      </c>
      <c r="G28" s="19">
        <f t="shared" ca="1" si="7"/>
        <v>181</v>
      </c>
      <c r="H28" s="20">
        <f t="shared" ca="1" si="7"/>
        <v>175</v>
      </c>
      <c r="I28" s="20">
        <f t="shared" ca="1" si="7"/>
        <v>179</v>
      </c>
      <c r="J28" s="20">
        <f t="shared" ca="1" si="7"/>
        <v>173</v>
      </c>
      <c r="K28" s="21">
        <f t="shared" ca="1" si="7"/>
        <v>166</v>
      </c>
      <c r="X28" s="9"/>
      <c r="Y28" s="7"/>
      <c r="Z28" s="7"/>
      <c r="AA28" s="7"/>
      <c r="AB28" s="8"/>
    </row>
    <row r="29" spans="2:28" x14ac:dyDescent="0.2">
      <c r="B29" s="19">
        <f t="shared" ca="1" si="6"/>
        <v>161</v>
      </c>
      <c r="C29" s="20">
        <f t="shared" ca="1" si="6"/>
        <v>165</v>
      </c>
      <c r="D29" s="20">
        <f t="shared" ca="1" si="6"/>
        <v>154</v>
      </c>
      <c r="E29" s="20">
        <f t="shared" ca="1" si="6"/>
        <v>161</v>
      </c>
      <c r="F29" s="21">
        <f t="shared" ca="1" si="6"/>
        <v>168</v>
      </c>
      <c r="G29" s="19">
        <f t="shared" ca="1" si="7"/>
        <v>170</v>
      </c>
      <c r="H29" s="20">
        <f t="shared" ca="1" si="7"/>
        <v>183</v>
      </c>
      <c r="I29" s="20">
        <f t="shared" ca="1" si="7"/>
        <v>186</v>
      </c>
      <c r="J29" s="20">
        <f t="shared" ca="1" si="7"/>
        <v>187</v>
      </c>
      <c r="K29" s="21">
        <f t="shared" ca="1" si="7"/>
        <v>174</v>
      </c>
      <c r="X29" s="10"/>
      <c r="Y29" s="11" t="s">
        <v>12</v>
      </c>
      <c r="Z29" s="12">
        <f ca="1">SUM(Z8:Z27)</f>
        <v>1000</v>
      </c>
      <c r="AA29" s="12">
        <f ca="1">SUM(AA8:AA27)</f>
        <v>500</v>
      </c>
      <c r="AB29" s="13">
        <f ca="1">SUM(AB8:AB27)</f>
        <v>500</v>
      </c>
    </row>
    <row r="30" spans="2:28" x14ac:dyDescent="0.2">
      <c r="B30" s="19">
        <f t="shared" ca="1" si="6"/>
        <v>170</v>
      </c>
      <c r="C30" s="20">
        <f t="shared" ca="1" si="6"/>
        <v>165</v>
      </c>
      <c r="D30" s="20">
        <f t="shared" ca="1" si="6"/>
        <v>166</v>
      </c>
      <c r="E30" s="20">
        <f t="shared" ca="1" si="6"/>
        <v>158</v>
      </c>
      <c r="F30" s="21">
        <f t="shared" ca="1" si="6"/>
        <v>168</v>
      </c>
      <c r="G30" s="19">
        <f t="shared" ca="1" si="7"/>
        <v>173</v>
      </c>
      <c r="H30" s="20">
        <f t="shared" ca="1" si="7"/>
        <v>187</v>
      </c>
      <c r="I30" s="20">
        <f t="shared" ca="1" si="7"/>
        <v>190</v>
      </c>
      <c r="J30" s="20">
        <f t="shared" ca="1" si="7"/>
        <v>179</v>
      </c>
      <c r="K30" s="21">
        <f t="shared" ca="1" si="7"/>
        <v>178</v>
      </c>
    </row>
    <row r="31" spans="2:28" x14ac:dyDescent="0.2">
      <c r="B31" s="19">
        <f t="shared" ca="1" si="6"/>
        <v>168</v>
      </c>
      <c r="C31" s="20">
        <f t="shared" ca="1" si="6"/>
        <v>171</v>
      </c>
      <c r="D31" s="20">
        <f t="shared" ca="1" si="6"/>
        <v>158</v>
      </c>
      <c r="E31" s="20">
        <f t="shared" ca="1" si="6"/>
        <v>173</v>
      </c>
      <c r="F31" s="21">
        <f t="shared" ca="1" si="6"/>
        <v>164</v>
      </c>
      <c r="G31" s="19">
        <f t="shared" ca="1" si="7"/>
        <v>172</v>
      </c>
      <c r="H31" s="20">
        <f t="shared" ca="1" si="7"/>
        <v>178</v>
      </c>
      <c r="I31" s="20">
        <f t="shared" ca="1" si="7"/>
        <v>177</v>
      </c>
      <c r="J31" s="20">
        <f t="shared" ca="1" si="7"/>
        <v>185</v>
      </c>
      <c r="K31" s="21">
        <f t="shared" ca="1" si="7"/>
        <v>177</v>
      </c>
    </row>
    <row r="32" spans="2:28" x14ac:dyDescent="0.2">
      <c r="B32" s="19">
        <f t="shared" ca="1" si="6"/>
        <v>168</v>
      </c>
      <c r="C32" s="20">
        <f t="shared" ca="1" si="6"/>
        <v>175</v>
      </c>
      <c r="D32" s="20">
        <f t="shared" ca="1" si="6"/>
        <v>166</v>
      </c>
      <c r="E32" s="20">
        <f t="shared" ca="1" si="6"/>
        <v>163</v>
      </c>
      <c r="F32" s="21">
        <f t="shared" ca="1" si="6"/>
        <v>162</v>
      </c>
      <c r="G32" s="19">
        <f t="shared" ca="1" si="7"/>
        <v>185</v>
      </c>
      <c r="H32" s="20">
        <f t="shared" ca="1" si="7"/>
        <v>182</v>
      </c>
      <c r="I32" s="20">
        <f t="shared" ca="1" si="7"/>
        <v>177</v>
      </c>
      <c r="J32" s="20">
        <f t="shared" ca="1" si="7"/>
        <v>169</v>
      </c>
      <c r="K32" s="21">
        <f t="shared" ca="1" si="7"/>
        <v>174</v>
      </c>
    </row>
    <row r="33" spans="2:11" x14ac:dyDescent="0.2">
      <c r="B33" s="19">
        <f t="shared" ca="1" si="6"/>
        <v>161</v>
      </c>
      <c r="C33" s="20">
        <f t="shared" ca="1" si="6"/>
        <v>154</v>
      </c>
      <c r="D33" s="20">
        <f t="shared" ca="1" si="6"/>
        <v>163</v>
      </c>
      <c r="E33" s="20">
        <f t="shared" ca="1" si="6"/>
        <v>160</v>
      </c>
      <c r="F33" s="21">
        <f t="shared" ca="1" si="6"/>
        <v>166</v>
      </c>
      <c r="G33" s="19">
        <f t="shared" ca="1" si="7"/>
        <v>174</v>
      </c>
      <c r="H33" s="20">
        <f t="shared" ca="1" si="7"/>
        <v>181</v>
      </c>
      <c r="I33" s="20">
        <f t="shared" ca="1" si="7"/>
        <v>171</v>
      </c>
      <c r="J33" s="20">
        <f t="shared" ca="1" si="7"/>
        <v>168</v>
      </c>
      <c r="K33" s="21">
        <f t="shared" ca="1" si="7"/>
        <v>173</v>
      </c>
    </row>
    <row r="34" spans="2:11" x14ac:dyDescent="0.2">
      <c r="B34" s="19">
        <f t="shared" ca="1" si="6"/>
        <v>175</v>
      </c>
      <c r="C34" s="20">
        <f t="shared" ca="1" si="6"/>
        <v>163</v>
      </c>
      <c r="D34" s="20">
        <f t="shared" ca="1" si="6"/>
        <v>165</v>
      </c>
      <c r="E34" s="20">
        <f t="shared" ca="1" si="6"/>
        <v>168</v>
      </c>
      <c r="F34" s="21">
        <f t="shared" ca="1" si="6"/>
        <v>159</v>
      </c>
      <c r="G34" s="19">
        <f t="shared" ca="1" si="7"/>
        <v>173</v>
      </c>
      <c r="H34" s="20">
        <f t="shared" ca="1" si="7"/>
        <v>177</v>
      </c>
      <c r="I34" s="20">
        <f t="shared" ca="1" si="7"/>
        <v>178</v>
      </c>
      <c r="J34" s="20">
        <f t="shared" ca="1" si="7"/>
        <v>178</v>
      </c>
      <c r="K34" s="21">
        <f t="shared" ca="1" si="7"/>
        <v>181</v>
      </c>
    </row>
    <row r="35" spans="2:11" x14ac:dyDescent="0.2">
      <c r="B35" s="19">
        <f t="shared" ref="B35:F44" ca="1" si="8">ROUND(NORMINV(RAND(),$C$8,$C$10),IF(MetricUnits,0,1))</f>
        <v>164</v>
      </c>
      <c r="C35" s="20">
        <f t="shared" ca="1" si="8"/>
        <v>160</v>
      </c>
      <c r="D35" s="20">
        <f t="shared" ca="1" si="8"/>
        <v>162</v>
      </c>
      <c r="E35" s="20">
        <f t="shared" ca="1" si="8"/>
        <v>161</v>
      </c>
      <c r="F35" s="21">
        <f t="shared" ca="1" si="8"/>
        <v>160</v>
      </c>
      <c r="G35" s="19">
        <f t="shared" ref="G35:K44" ca="1" si="9">ROUND(NORMINV(RAND(),$H$8,$H$10),IF(MetricUnits,0,1))</f>
        <v>175</v>
      </c>
      <c r="H35" s="20">
        <f t="shared" ca="1" si="9"/>
        <v>173</v>
      </c>
      <c r="I35" s="20">
        <f t="shared" ca="1" si="9"/>
        <v>182</v>
      </c>
      <c r="J35" s="20">
        <f t="shared" ca="1" si="9"/>
        <v>182</v>
      </c>
      <c r="K35" s="21">
        <f t="shared" ca="1" si="9"/>
        <v>174</v>
      </c>
    </row>
    <row r="36" spans="2:11" x14ac:dyDescent="0.2">
      <c r="B36" s="19">
        <f t="shared" ca="1" si="8"/>
        <v>157</v>
      </c>
      <c r="C36" s="20">
        <f t="shared" ca="1" si="8"/>
        <v>170</v>
      </c>
      <c r="D36" s="20">
        <f t="shared" ca="1" si="8"/>
        <v>168</v>
      </c>
      <c r="E36" s="20">
        <f t="shared" ca="1" si="8"/>
        <v>160</v>
      </c>
      <c r="F36" s="21">
        <f t="shared" ca="1" si="8"/>
        <v>156</v>
      </c>
      <c r="G36" s="19">
        <f t="shared" ca="1" si="9"/>
        <v>172</v>
      </c>
      <c r="H36" s="20">
        <f t="shared" ca="1" si="9"/>
        <v>183</v>
      </c>
      <c r="I36" s="20">
        <f t="shared" ca="1" si="9"/>
        <v>180</v>
      </c>
      <c r="J36" s="20">
        <f t="shared" ca="1" si="9"/>
        <v>171</v>
      </c>
      <c r="K36" s="21">
        <f t="shared" ca="1" si="9"/>
        <v>175</v>
      </c>
    </row>
    <row r="37" spans="2:11" x14ac:dyDescent="0.2">
      <c r="B37" s="19">
        <f t="shared" ca="1" si="8"/>
        <v>158</v>
      </c>
      <c r="C37" s="20">
        <f t="shared" ca="1" si="8"/>
        <v>164</v>
      </c>
      <c r="D37" s="20">
        <f t="shared" ca="1" si="8"/>
        <v>165</v>
      </c>
      <c r="E37" s="20">
        <f t="shared" ca="1" si="8"/>
        <v>152</v>
      </c>
      <c r="F37" s="21">
        <f t="shared" ca="1" si="8"/>
        <v>148</v>
      </c>
      <c r="G37" s="19">
        <f t="shared" ca="1" si="9"/>
        <v>184</v>
      </c>
      <c r="H37" s="20">
        <f t="shared" ca="1" si="9"/>
        <v>182</v>
      </c>
      <c r="I37" s="20">
        <f t="shared" ca="1" si="9"/>
        <v>165</v>
      </c>
      <c r="J37" s="20">
        <f t="shared" ca="1" si="9"/>
        <v>195</v>
      </c>
      <c r="K37" s="21">
        <f t="shared" ca="1" si="9"/>
        <v>175</v>
      </c>
    </row>
    <row r="38" spans="2:11" x14ac:dyDescent="0.2">
      <c r="B38" s="19">
        <f t="shared" ca="1" si="8"/>
        <v>167</v>
      </c>
      <c r="C38" s="20">
        <f t="shared" ca="1" si="8"/>
        <v>171</v>
      </c>
      <c r="D38" s="20">
        <f t="shared" ca="1" si="8"/>
        <v>168</v>
      </c>
      <c r="E38" s="20">
        <f t="shared" ca="1" si="8"/>
        <v>161</v>
      </c>
      <c r="F38" s="21">
        <f t="shared" ca="1" si="8"/>
        <v>152</v>
      </c>
      <c r="G38" s="19">
        <f t="shared" ca="1" si="9"/>
        <v>184</v>
      </c>
      <c r="H38" s="20">
        <f t="shared" ca="1" si="9"/>
        <v>176</v>
      </c>
      <c r="I38" s="20">
        <f t="shared" ca="1" si="9"/>
        <v>167</v>
      </c>
      <c r="J38" s="20">
        <f t="shared" ca="1" si="9"/>
        <v>164</v>
      </c>
      <c r="K38" s="21">
        <f t="shared" ca="1" si="9"/>
        <v>184</v>
      </c>
    </row>
    <row r="39" spans="2:11" x14ac:dyDescent="0.2">
      <c r="B39" s="19">
        <f t="shared" ca="1" si="8"/>
        <v>161</v>
      </c>
      <c r="C39" s="20">
        <f t="shared" ca="1" si="8"/>
        <v>166</v>
      </c>
      <c r="D39" s="20">
        <f t="shared" ca="1" si="8"/>
        <v>159</v>
      </c>
      <c r="E39" s="20">
        <f t="shared" ca="1" si="8"/>
        <v>168</v>
      </c>
      <c r="F39" s="21">
        <f t="shared" ca="1" si="8"/>
        <v>160</v>
      </c>
      <c r="G39" s="19">
        <f t="shared" ca="1" si="9"/>
        <v>186</v>
      </c>
      <c r="H39" s="20">
        <f t="shared" ca="1" si="9"/>
        <v>179</v>
      </c>
      <c r="I39" s="20">
        <f t="shared" ca="1" si="9"/>
        <v>175</v>
      </c>
      <c r="J39" s="20">
        <f t="shared" ca="1" si="9"/>
        <v>183</v>
      </c>
      <c r="K39" s="21">
        <f t="shared" ca="1" si="9"/>
        <v>179</v>
      </c>
    </row>
    <row r="40" spans="2:11" x14ac:dyDescent="0.2">
      <c r="B40" s="19">
        <f t="shared" ca="1" si="8"/>
        <v>163</v>
      </c>
      <c r="C40" s="20">
        <f t="shared" ca="1" si="8"/>
        <v>159</v>
      </c>
      <c r="D40" s="20">
        <f t="shared" ca="1" si="8"/>
        <v>158</v>
      </c>
      <c r="E40" s="20">
        <f t="shared" ca="1" si="8"/>
        <v>170</v>
      </c>
      <c r="F40" s="21">
        <f t="shared" ca="1" si="8"/>
        <v>178</v>
      </c>
      <c r="G40" s="19">
        <f t="shared" ca="1" si="9"/>
        <v>174</v>
      </c>
      <c r="H40" s="20">
        <f t="shared" ca="1" si="9"/>
        <v>174</v>
      </c>
      <c r="I40" s="20">
        <f t="shared" ca="1" si="9"/>
        <v>176</v>
      </c>
      <c r="J40" s="20">
        <f t="shared" ca="1" si="9"/>
        <v>169</v>
      </c>
      <c r="K40" s="21">
        <f t="shared" ca="1" si="9"/>
        <v>175</v>
      </c>
    </row>
    <row r="41" spans="2:11" x14ac:dyDescent="0.2">
      <c r="B41" s="19">
        <f t="shared" ca="1" si="8"/>
        <v>162</v>
      </c>
      <c r="C41" s="20">
        <f t="shared" ca="1" si="8"/>
        <v>164</v>
      </c>
      <c r="D41" s="20">
        <f t="shared" ca="1" si="8"/>
        <v>161</v>
      </c>
      <c r="E41" s="20">
        <f t="shared" ca="1" si="8"/>
        <v>169</v>
      </c>
      <c r="F41" s="21">
        <f t="shared" ca="1" si="8"/>
        <v>153</v>
      </c>
      <c r="G41" s="19">
        <f t="shared" ca="1" si="9"/>
        <v>172</v>
      </c>
      <c r="H41" s="20">
        <f t="shared" ca="1" si="9"/>
        <v>163</v>
      </c>
      <c r="I41" s="20">
        <f t="shared" ca="1" si="9"/>
        <v>173</v>
      </c>
      <c r="J41" s="20">
        <f t="shared" ca="1" si="9"/>
        <v>184</v>
      </c>
      <c r="K41" s="21">
        <f t="shared" ca="1" si="9"/>
        <v>172</v>
      </c>
    </row>
    <row r="42" spans="2:11" x14ac:dyDescent="0.2">
      <c r="B42" s="19">
        <f t="shared" ca="1" si="8"/>
        <v>161</v>
      </c>
      <c r="C42" s="20">
        <f t="shared" ca="1" si="8"/>
        <v>159</v>
      </c>
      <c r="D42" s="20">
        <f t="shared" ca="1" si="8"/>
        <v>158</v>
      </c>
      <c r="E42" s="20">
        <f t="shared" ca="1" si="8"/>
        <v>166</v>
      </c>
      <c r="F42" s="21">
        <f t="shared" ca="1" si="8"/>
        <v>167</v>
      </c>
      <c r="G42" s="19">
        <f t="shared" ca="1" si="9"/>
        <v>188</v>
      </c>
      <c r="H42" s="20">
        <f t="shared" ca="1" si="9"/>
        <v>187</v>
      </c>
      <c r="I42" s="20">
        <f t="shared" ca="1" si="9"/>
        <v>173</v>
      </c>
      <c r="J42" s="20">
        <f t="shared" ca="1" si="9"/>
        <v>168</v>
      </c>
      <c r="K42" s="21">
        <f t="shared" ca="1" si="9"/>
        <v>180</v>
      </c>
    </row>
    <row r="43" spans="2:11" x14ac:dyDescent="0.2">
      <c r="B43" s="19">
        <f t="shared" ca="1" si="8"/>
        <v>158</v>
      </c>
      <c r="C43" s="20">
        <f t="shared" ca="1" si="8"/>
        <v>168</v>
      </c>
      <c r="D43" s="20">
        <f t="shared" ca="1" si="8"/>
        <v>161</v>
      </c>
      <c r="E43" s="20">
        <f t="shared" ca="1" si="8"/>
        <v>160</v>
      </c>
      <c r="F43" s="21">
        <f t="shared" ca="1" si="8"/>
        <v>167</v>
      </c>
      <c r="G43" s="19">
        <f t="shared" ca="1" si="9"/>
        <v>177</v>
      </c>
      <c r="H43" s="20">
        <f t="shared" ca="1" si="9"/>
        <v>183</v>
      </c>
      <c r="I43" s="20">
        <f t="shared" ca="1" si="9"/>
        <v>180</v>
      </c>
      <c r="J43" s="20">
        <f t="shared" ca="1" si="9"/>
        <v>173</v>
      </c>
      <c r="K43" s="21">
        <f t="shared" ca="1" si="9"/>
        <v>171</v>
      </c>
    </row>
    <row r="44" spans="2:11" x14ac:dyDescent="0.2">
      <c r="B44" s="19">
        <f t="shared" ca="1" si="8"/>
        <v>155</v>
      </c>
      <c r="C44" s="20">
        <f t="shared" ca="1" si="8"/>
        <v>160</v>
      </c>
      <c r="D44" s="20">
        <f t="shared" ca="1" si="8"/>
        <v>158</v>
      </c>
      <c r="E44" s="20">
        <f t="shared" ca="1" si="8"/>
        <v>159</v>
      </c>
      <c r="F44" s="21">
        <f t="shared" ca="1" si="8"/>
        <v>164</v>
      </c>
      <c r="G44" s="19">
        <f t="shared" ca="1" si="9"/>
        <v>180</v>
      </c>
      <c r="H44" s="20">
        <f t="shared" ca="1" si="9"/>
        <v>169</v>
      </c>
      <c r="I44" s="20">
        <f t="shared" ca="1" si="9"/>
        <v>187</v>
      </c>
      <c r="J44" s="20">
        <f t="shared" ca="1" si="9"/>
        <v>174</v>
      </c>
      <c r="K44" s="21">
        <f t="shared" ca="1" si="9"/>
        <v>182</v>
      </c>
    </row>
    <row r="45" spans="2:11" x14ac:dyDescent="0.2">
      <c r="B45" s="19">
        <f t="shared" ref="B45:F54" ca="1" si="10">ROUND(NORMINV(RAND(),$C$8,$C$10),IF(MetricUnits,0,1))</f>
        <v>164</v>
      </c>
      <c r="C45" s="20">
        <f t="shared" ca="1" si="10"/>
        <v>155</v>
      </c>
      <c r="D45" s="20">
        <f t="shared" ca="1" si="10"/>
        <v>166</v>
      </c>
      <c r="E45" s="20">
        <f t="shared" ca="1" si="10"/>
        <v>169</v>
      </c>
      <c r="F45" s="21">
        <f t="shared" ca="1" si="10"/>
        <v>171</v>
      </c>
      <c r="G45" s="19">
        <f t="shared" ref="G45:K54" ca="1" si="11">ROUND(NORMINV(RAND(),$H$8,$H$10),IF(MetricUnits,0,1))</f>
        <v>173</v>
      </c>
      <c r="H45" s="20">
        <f t="shared" ca="1" si="11"/>
        <v>179</v>
      </c>
      <c r="I45" s="20">
        <f t="shared" ca="1" si="11"/>
        <v>178</v>
      </c>
      <c r="J45" s="20">
        <f t="shared" ca="1" si="11"/>
        <v>180</v>
      </c>
      <c r="K45" s="21">
        <f t="shared" ca="1" si="11"/>
        <v>180</v>
      </c>
    </row>
    <row r="46" spans="2:11" x14ac:dyDescent="0.2">
      <c r="B46" s="19">
        <f t="shared" ca="1" si="10"/>
        <v>169</v>
      </c>
      <c r="C46" s="20">
        <f t="shared" ca="1" si="10"/>
        <v>162</v>
      </c>
      <c r="D46" s="20">
        <f t="shared" ca="1" si="10"/>
        <v>164</v>
      </c>
      <c r="E46" s="20">
        <f t="shared" ca="1" si="10"/>
        <v>172</v>
      </c>
      <c r="F46" s="21">
        <f t="shared" ca="1" si="10"/>
        <v>152</v>
      </c>
      <c r="G46" s="19">
        <f t="shared" ca="1" si="11"/>
        <v>180</v>
      </c>
      <c r="H46" s="20">
        <f t="shared" ca="1" si="11"/>
        <v>172</v>
      </c>
      <c r="I46" s="20">
        <f t="shared" ca="1" si="11"/>
        <v>179</v>
      </c>
      <c r="J46" s="20">
        <f t="shared" ca="1" si="11"/>
        <v>182</v>
      </c>
      <c r="K46" s="21">
        <f t="shared" ca="1" si="11"/>
        <v>182</v>
      </c>
    </row>
    <row r="47" spans="2:11" x14ac:dyDescent="0.2">
      <c r="B47" s="19">
        <f t="shared" ca="1" si="10"/>
        <v>164</v>
      </c>
      <c r="C47" s="20">
        <f t="shared" ca="1" si="10"/>
        <v>161</v>
      </c>
      <c r="D47" s="20">
        <f t="shared" ca="1" si="10"/>
        <v>177</v>
      </c>
      <c r="E47" s="20">
        <f t="shared" ca="1" si="10"/>
        <v>160</v>
      </c>
      <c r="F47" s="21">
        <f t="shared" ca="1" si="10"/>
        <v>166</v>
      </c>
      <c r="G47" s="19">
        <f t="shared" ca="1" si="11"/>
        <v>174</v>
      </c>
      <c r="H47" s="20">
        <f t="shared" ca="1" si="11"/>
        <v>181</v>
      </c>
      <c r="I47" s="20">
        <f t="shared" ca="1" si="11"/>
        <v>171</v>
      </c>
      <c r="J47" s="20">
        <f t="shared" ca="1" si="11"/>
        <v>178</v>
      </c>
      <c r="K47" s="21">
        <f t="shared" ca="1" si="11"/>
        <v>186</v>
      </c>
    </row>
    <row r="48" spans="2:11" x14ac:dyDescent="0.2">
      <c r="B48" s="19">
        <f t="shared" ca="1" si="10"/>
        <v>162</v>
      </c>
      <c r="C48" s="20">
        <f t="shared" ca="1" si="10"/>
        <v>161</v>
      </c>
      <c r="D48" s="20">
        <f t="shared" ca="1" si="10"/>
        <v>171</v>
      </c>
      <c r="E48" s="20">
        <f t="shared" ca="1" si="10"/>
        <v>160</v>
      </c>
      <c r="F48" s="21">
        <f t="shared" ca="1" si="10"/>
        <v>157</v>
      </c>
      <c r="G48" s="19">
        <f t="shared" ca="1" si="11"/>
        <v>176</v>
      </c>
      <c r="H48" s="20">
        <f t="shared" ca="1" si="11"/>
        <v>168</v>
      </c>
      <c r="I48" s="20">
        <f t="shared" ca="1" si="11"/>
        <v>181</v>
      </c>
      <c r="J48" s="20">
        <f t="shared" ca="1" si="11"/>
        <v>177</v>
      </c>
      <c r="K48" s="21">
        <f t="shared" ca="1" si="11"/>
        <v>176</v>
      </c>
    </row>
    <row r="49" spans="2:11" x14ac:dyDescent="0.2">
      <c r="B49" s="19">
        <f t="shared" ca="1" si="10"/>
        <v>171</v>
      </c>
      <c r="C49" s="20">
        <f t="shared" ca="1" si="10"/>
        <v>157</v>
      </c>
      <c r="D49" s="20">
        <f t="shared" ca="1" si="10"/>
        <v>162</v>
      </c>
      <c r="E49" s="20">
        <f t="shared" ca="1" si="10"/>
        <v>165</v>
      </c>
      <c r="F49" s="21">
        <f t="shared" ca="1" si="10"/>
        <v>169</v>
      </c>
      <c r="G49" s="19">
        <f t="shared" ca="1" si="11"/>
        <v>179</v>
      </c>
      <c r="H49" s="20">
        <f t="shared" ca="1" si="11"/>
        <v>177</v>
      </c>
      <c r="I49" s="20">
        <f t="shared" ca="1" si="11"/>
        <v>179</v>
      </c>
      <c r="J49" s="20">
        <f t="shared" ca="1" si="11"/>
        <v>166</v>
      </c>
      <c r="K49" s="21">
        <f t="shared" ca="1" si="11"/>
        <v>171</v>
      </c>
    </row>
    <row r="50" spans="2:11" x14ac:dyDescent="0.2">
      <c r="B50" s="19">
        <f t="shared" ca="1" si="10"/>
        <v>157</v>
      </c>
      <c r="C50" s="20">
        <f t="shared" ca="1" si="10"/>
        <v>162</v>
      </c>
      <c r="D50" s="20">
        <f t="shared" ca="1" si="10"/>
        <v>151</v>
      </c>
      <c r="E50" s="20">
        <f t="shared" ca="1" si="10"/>
        <v>155</v>
      </c>
      <c r="F50" s="21">
        <f t="shared" ca="1" si="10"/>
        <v>171</v>
      </c>
      <c r="G50" s="19">
        <f t="shared" ca="1" si="11"/>
        <v>164</v>
      </c>
      <c r="H50" s="20">
        <f t="shared" ca="1" si="11"/>
        <v>186</v>
      </c>
      <c r="I50" s="20">
        <f t="shared" ca="1" si="11"/>
        <v>179</v>
      </c>
      <c r="J50" s="20">
        <f t="shared" ca="1" si="11"/>
        <v>179</v>
      </c>
      <c r="K50" s="21">
        <f t="shared" ca="1" si="11"/>
        <v>184</v>
      </c>
    </row>
    <row r="51" spans="2:11" x14ac:dyDescent="0.2">
      <c r="B51" s="19">
        <f t="shared" ca="1" si="10"/>
        <v>156</v>
      </c>
      <c r="C51" s="20">
        <f t="shared" ca="1" si="10"/>
        <v>157</v>
      </c>
      <c r="D51" s="20">
        <f t="shared" ca="1" si="10"/>
        <v>165</v>
      </c>
      <c r="E51" s="20">
        <f t="shared" ca="1" si="10"/>
        <v>168</v>
      </c>
      <c r="F51" s="21">
        <f t="shared" ca="1" si="10"/>
        <v>167</v>
      </c>
      <c r="G51" s="19">
        <f t="shared" ca="1" si="11"/>
        <v>176</v>
      </c>
      <c r="H51" s="20">
        <f t="shared" ca="1" si="11"/>
        <v>172</v>
      </c>
      <c r="I51" s="20">
        <f t="shared" ca="1" si="11"/>
        <v>178</v>
      </c>
      <c r="J51" s="20">
        <f t="shared" ca="1" si="11"/>
        <v>182</v>
      </c>
      <c r="K51" s="21">
        <f t="shared" ca="1" si="11"/>
        <v>176</v>
      </c>
    </row>
    <row r="52" spans="2:11" x14ac:dyDescent="0.2">
      <c r="B52" s="19">
        <f t="shared" ca="1" si="10"/>
        <v>174</v>
      </c>
      <c r="C52" s="20">
        <f t="shared" ca="1" si="10"/>
        <v>164</v>
      </c>
      <c r="D52" s="20">
        <f t="shared" ca="1" si="10"/>
        <v>154</v>
      </c>
      <c r="E52" s="20">
        <f t="shared" ca="1" si="10"/>
        <v>154</v>
      </c>
      <c r="F52" s="21">
        <f t="shared" ca="1" si="10"/>
        <v>157</v>
      </c>
      <c r="G52" s="19">
        <f t="shared" ca="1" si="11"/>
        <v>175</v>
      </c>
      <c r="H52" s="20">
        <f t="shared" ca="1" si="11"/>
        <v>179</v>
      </c>
      <c r="I52" s="20">
        <f t="shared" ca="1" si="11"/>
        <v>174</v>
      </c>
      <c r="J52" s="20">
        <f t="shared" ca="1" si="11"/>
        <v>184</v>
      </c>
      <c r="K52" s="21">
        <f t="shared" ca="1" si="11"/>
        <v>179</v>
      </c>
    </row>
    <row r="53" spans="2:11" x14ac:dyDescent="0.2">
      <c r="B53" s="19">
        <f t="shared" ca="1" si="10"/>
        <v>169</v>
      </c>
      <c r="C53" s="20">
        <f t="shared" ca="1" si="10"/>
        <v>160</v>
      </c>
      <c r="D53" s="20">
        <f t="shared" ca="1" si="10"/>
        <v>163</v>
      </c>
      <c r="E53" s="20">
        <f t="shared" ca="1" si="10"/>
        <v>158</v>
      </c>
      <c r="F53" s="21">
        <f t="shared" ca="1" si="10"/>
        <v>175</v>
      </c>
      <c r="G53" s="19">
        <f t="shared" ca="1" si="11"/>
        <v>173</v>
      </c>
      <c r="H53" s="20">
        <f t="shared" ca="1" si="11"/>
        <v>182</v>
      </c>
      <c r="I53" s="20">
        <f t="shared" ca="1" si="11"/>
        <v>176</v>
      </c>
      <c r="J53" s="20">
        <f t="shared" ca="1" si="11"/>
        <v>171</v>
      </c>
      <c r="K53" s="21">
        <f t="shared" ca="1" si="11"/>
        <v>179</v>
      </c>
    </row>
    <row r="54" spans="2:11" x14ac:dyDescent="0.2">
      <c r="B54" s="19">
        <f t="shared" ca="1" si="10"/>
        <v>161</v>
      </c>
      <c r="C54" s="20">
        <f t="shared" ca="1" si="10"/>
        <v>159</v>
      </c>
      <c r="D54" s="20">
        <f t="shared" ca="1" si="10"/>
        <v>166</v>
      </c>
      <c r="E54" s="20">
        <f t="shared" ca="1" si="10"/>
        <v>170</v>
      </c>
      <c r="F54" s="21">
        <f t="shared" ca="1" si="10"/>
        <v>165</v>
      </c>
      <c r="G54" s="19">
        <f t="shared" ca="1" si="11"/>
        <v>177</v>
      </c>
      <c r="H54" s="20">
        <f t="shared" ca="1" si="11"/>
        <v>174</v>
      </c>
      <c r="I54" s="20">
        <f t="shared" ca="1" si="11"/>
        <v>171</v>
      </c>
      <c r="J54" s="20">
        <f t="shared" ca="1" si="11"/>
        <v>178</v>
      </c>
      <c r="K54" s="21">
        <f t="shared" ca="1" si="11"/>
        <v>180</v>
      </c>
    </row>
    <row r="55" spans="2:11" x14ac:dyDescent="0.2">
      <c r="B55" s="19">
        <f t="shared" ref="B55:F64" ca="1" si="12">ROUND(NORMINV(RAND(),$C$8,$C$10),IF(MetricUnits,0,1))</f>
        <v>172</v>
      </c>
      <c r="C55" s="20">
        <f t="shared" ca="1" si="12"/>
        <v>178</v>
      </c>
      <c r="D55" s="20">
        <f t="shared" ca="1" si="12"/>
        <v>180</v>
      </c>
      <c r="E55" s="20">
        <f t="shared" ca="1" si="12"/>
        <v>170</v>
      </c>
      <c r="F55" s="21">
        <f t="shared" ca="1" si="12"/>
        <v>166</v>
      </c>
      <c r="G55" s="19">
        <f t="shared" ref="G55:K64" ca="1" si="13">ROUND(NORMINV(RAND(),$H$8,$H$10),IF(MetricUnits,0,1))</f>
        <v>185</v>
      </c>
      <c r="H55" s="20">
        <f t="shared" ca="1" si="13"/>
        <v>179</v>
      </c>
      <c r="I55" s="20">
        <f t="shared" ca="1" si="13"/>
        <v>186</v>
      </c>
      <c r="J55" s="20">
        <f t="shared" ca="1" si="13"/>
        <v>167</v>
      </c>
      <c r="K55" s="21">
        <f t="shared" ca="1" si="13"/>
        <v>176</v>
      </c>
    </row>
    <row r="56" spans="2:11" x14ac:dyDescent="0.2">
      <c r="B56" s="19">
        <f t="shared" ca="1" si="12"/>
        <v>173</v>
      </c>
      <c r="C56" s="20">
        <f t="shared" ca="1" si="12"/>
        <v>163</v>
      </c>
      <c r="D56" s="20">
        <f t="shared" ca="1" si="12"/>
        <v>158</v>
      </c>
      <c r="E56" s="20">
        <f t="shared" ca="1" si="12"/>
        <v>168</v>
      </c>
      <c r="F56" s="21">
        <f t="shared" ca="1" si="12"/>
        <v>161</v>
      </c>
      <c r="G56" s="19">
        <f t="shared" ca="1" si="13"/>
        <v>164</v>
      </c>
      <c r="H56" s="20">
        <f t="shared" ca="1" si="13"/>
        <v>170</v>
      </c>
      <c r="I56" s="20">
        <f t="shared" ca="1" si="13"/>
        <v>170</v>
      </c>
      <c r="J56" s="20">
        <f t="shared" ca="1" si="13"/>
        <v>174</v>
      </c>
      <c r="K56" s="21">
        <f t="shared" ca="1" si="13"/>
        <v>169</v>
      </c>
    </row>
    <row r="57" spans="2:11" x14ac:dyDescent="0.2">
      <c r="B57" s="19">
        <f t="shared" ca="1" si="12"/>
        <v>161</v>
      </c>
      <c r="C57" s="20">
        <f t="shared" ca="1" si="12"/>
        <v>160</v>
      </c>
      <c r="D57" s="20">
        <f t="shared" ca="1" si="12"/>
        <v>161</v>
      </c>
      <c r="E57" s="20">
        <f t="shared" ca="1" si="12"/>
        <v>160</v>
      </c>
      <c r="F57" s="21">
        <f t="shared" ca="1" si="12"/>
        <v>168</v>
      </c>
      <c r="G57" s="19">
        <f t="shared" ca="1" si="13"/>
        <v>175</v>
      </c>
      <c r="H57" s="20">
        <f t="shared" ca="1" si="13"/>
        <v>189</v>
      </c>
      <c r="I57" s="20">
        <f t="shared" ca="1" si="13"/>
        <v>169</v>
      </c>
      <c r="J57" s="20">
        <f t="shared" ca="1" si="13"/>
        <v>179</v>
      </c>
      <c r="K57" s="21">
        <f t="shared" ca="1" si="13"/>
        <v>168</v>
      </c>
    </row>
    <row r="58" spans="2:11" x14ac:dyDescent="0.2">
      <c r="B58" s="19">
        <f t="shared" ca="1" si="12"/>
        <v>173</v>
      </c>
      <c r="C58" s="20">
        <f t="shared" ca="1" si="12"/>
        <v>164</v>
      </c>
      <c r="D58" s="20">
        <f t="shared" ca="1" si="12"/>
        <v>165</v>
      </c>
      <c r="E58" s="20">
        <f t="shared" ca="1" si="12"/>
        <v>159</v>
      </c>
      <c r="F58" s="21">
        <f t="shared" ca="1" si="12"/>
        <v>172</v>
      </c>
      <c r="G58" s="19">
        <f t="shared" ca="1" si="13"/>
        <v>169</v>
      </c>
      <c r="H58" s="20">
        <f t="shared" ca="1" si="13"/>
        <v>176</v>
      </c>
      <c r="I58" s="20">
        <f t="shared" ca="1" si="13"/>
        <v>185</v>
      </c>
      <c r="J58" s="20">
        <f t="shared" ca="1" si="13"/>
        <v>177</v>
      </c>
      <c r="K58" s="21">
        <f t="shared" ca="1" si="13"/>
        <v>175</v>
      </c>
    </row>
    <row r="59" spans="2:11" x14ac:dyDescent="0.2">
      <c r="B59" s="19">
        <f t="shared" ca="1" si="12"/>
        <v>160</v>
      </c>
      <c r="C59" s="20">
        <f t="shared" ca="1" si="12"/>
        <v>171</v>
      </c>
      <c r="D59" s="20">
        <f t="shared" ca="1" si="12"/>
        <v>150</v>
      </c>
      <c r="E59" s="20">
        <f t="shared" ca="1" si="12"/>
        <v>156</v>
      </c>
      <c r="F59" s="21">
        <f t="shared" ca="1" si="12"/>
        <v>164</v>
      </c>
      <c r="G59" s="19">
        <f t="shared" ca="1" si="13"/>
        <v>174</v>
      </c>
      <c r="H59" s="20">
        <f t="shared" ca="1" si="13"/>
        <v>169</v>
      </c>
      <c r="I59" s="20">
        <f t="shared" ca="1" si="13"/>
        <v>185</v>
      </c>
      <c r="J59" s="20">
        <f t="shared" ca="1" si="13"/>
        <v>186</v>
      </c>
      <c r="K59" s="21">
        <f t="shared" ca="1" si="13"/>
        <v>173</v>
      </c>
    </row>
    <row r="60" spans="2:11" x14ac:dyDescent="0.2">
      <c r="B60" s="19">
        <f t="shared" ca="1" si="12"/>
        <v>165</v>
      </c>
      <c r="C60" s="20">
        <f t="shared" ca="1" si="12"/>
        <v>179</v>
      </c>
      <c r="D60" s="20">
        <f t="shared" ca="1" si="12"/>
        <v>165</v>
      </c>
      <c r="E60" s="20">
        <f t="shared" ca="1" si="12"/>
        <v>158</v>
      </c>
      <c r="F60" s="21">
        <f t="shared" ca="1" si="12"/>
        <v>161</v>
      </c>
      <c r="G60" s="19">
        <f t="shared" ca="1" si="13"/>
        <v>171</v>
      </c>
      <c r="H60" s="20">
        <f t="shared" ca="1" si="13"/>
        <v>174</v>
      </c>
      <c r="I60" s="20">
        <f t="shared" ca="1" si="13"/>
        <v>183</v>
      </c>
      <c r="J60" s="20">
        <f t="shared" ca="1" si="13"/>
        <v>186</v>
      </c>
      <c r="K60" s="21">
        <f t="shared" ca="1" si="13"/>
        <v>166</v>
      </c>
    </row>
    <row r="61" spans="2:11" x14ac:dyDescent="0.2">
      <c r="B61" s="19">
        <f t="shared" ca="1" si="12"/>
        <v>159</v>
      </c>
      <c r="C61" s="20">
        <f t="shared" ca="1" si="12"/>
        <v>170</v>
      </c>
      <c r="D61" s="20">
        <f t="shared" ca="1" si="12"/>
        <v>168</v>
      </c>
      <c r="E61" s="20">
        <f t="shared" ca="1" si="12"/>
        <v>157</v>
      </c>
      <c r="F61" s="21">
        <f t="shared" ca="1" si="12"/>
        <v>166</v>
      </c>
      <c r="G61" s="19">
        <f t="shared" ca="1" si="13"/>
        <v>171</v>
      </c>
      <c r="H61" s="20">
        <f t="shared" ca="1" si="13"/>
        <v>166</v>
      </c>
      <c r="I61" s="20">
        <f t="shared" ca="1" si="13"/>
        <v>179</v>
      </c>
      <c r="J61" s="20">
        <f t="shared" ca="1" si="13"/>
        <v>188</v>
      </c>
      <c r="K61" s="21">
        <f t="shared" ca="1" si="13"/>
        <v>168</v>
      </c>
    </row>
    <row r="62" spans="2:11" x14ac:dyDescent="0.2">
      <c r="B62" s="19">
        <f t="shared" ca="1" si="12"/>
        <v>158</v>
      </c>
      <c r="C62" s="20">
        <f t="shared" ca="1" si="12"/>
        <v>171</v>
      </c>
      <c r="D62" s="20">
        <f t="shared" ca="1" si="12"/>
        <v>166</v>
      </c>
      <c r="E62" s="20">
        <f t="shared" ca="1" si="12"/>
        <v>162</v>
      </c>
      <c r="F62" s="21">
        <f t="shared" ca="1" si="12"/>
        <v>164</v>
      </c>
      <c r="G62" s="19">
        <f t="shared" ca="1" si="13"/>
        <v>169</v>
      </c>
      <c r="H62" s="20">
        <f t="shared" ca="1" si="13"/>
        <v>174</v>
      </c>
      <c r="I62" s="20">
        <f t="shared" ca="1" si="13"/>
        <v>177</v>
      </c>
      <c r="J62" s="20">
        <f t="shared" ca="1" si="13"/>
        <v>175</v>
      </c>
      <c r="K62" s="21">
        <f t="shared" ca="1" si="13"/>
        <v>176</v>
      </c>
    </row>
    <row r="63" spans="2:11" x14ac:dyDescent="0.2">
      <c r="B63" s="19">
        <f t="shared" ca="1" si="12"/>
        <v>168</v>
      </c>
      <c r="C63" s="20">
        <f t="shared" ca="1" si="12"/>
        <v>152</v>
      </c>
      <c r="D63" s="20">
        <f t="shared" ca="1" si="12"/>
        <v>168</v>
      </c>
      <c r="E63" s="20">
        <f t="shared" ca="1" si="12"/>
        <v>172</v>
      </c>
      <c r="F63" s="21">
        <f t="shared" ca="1" si="12"/>
        <v>160</v>
      </c>
      <c r="G63" s="19">
        <f t="shared" ca="1" si="13"/>
        <v>178</v>
      </c>
      <c r="H63" s="20">
        <f t="shared" ca="1" si="13"/>
        <v>193</v>
      </c>
      <c r="I63" s="20">
        <f t="shared" ca="1" si="13"/>
        <v>170</v>
      </c>
      <c r="J63" s="20">
        <f t="shared" ca="1" si="13"/>
        <v>168</v>
      </c>
      <c r="K63" s="21">
        <f t="shared" ca="1" si="13"/>
        <v>169</v>
      </c>
    </row>
    <row r="64" spans="2:11" x14ac:dyDescent="0.2">
      <c r="B64" s="19">
        <f t="shared" ca="1" si="12"/>
        <v>158</v>
      </c>
      <c r="C64" s="20">
        <f t="shared" ca="1" si="12"/>
        <v>149</v>
      </c>
      <c r="D64" s="20">
        <f t="shared" ca="1" si="12"/>
        <v>163</v>
      </c>
      <c r="E64" s="20">
        <f t="shared" ca="1" si="12"/>
        <v>152</v>
      </c>
      <c r="F64" s="21">
        <f t="shared" ca="1" si="12"/>
        <v>156</v>
      </c>
      <c r="G64" s="19">
        <f t="shared" ca="1" si="13"/>
        <v>181</v>
      </c>
      <c r="H64" s="20">
        <f t="shared" ca="1" si="13"/>
        <v>179</v>
      </c>
      <c r="I64" s="20">
        <f t="shared" ca="1" si="13"/>
        <v>184</v>
      </c>
      <c r="J64" s="20">
        <f t="shared" ca="1" si="13"/>
        <v>184</v>
      </c>
      <c r="K64" s="21">
        <f t="shared" ca="1" si="13"/>
        <v>168</v>
      </c>
    </row>
    <row r="65" spans="2:11" x14ac:dyDescent="0.2">
      <c r="B65" s="19">
        <f t="shared" ref="B65:F74" ca="1" si="14">ROUND(NORMINV(RAND(),$C$8,$C$10),IF(MetricUnits,0,1))</f>
        <v>160</v>
      </c>
      <c r="C65" s="20">
        <f t="shared" ca="1" si="14"/>
        <v>170</v>
      </c>
      <c r="D65" s="20">
        <f t="shared" ca="1" si="14"/>
        <v>165</v>
      </c>
      <c r="E65" s="20">
        <f t="shared" ca="1" si="14"/>
        <v>163</v>
      </c>
      <c r="F65" s="21">
        <f t="shared" ca="1" si="14"/>
        <v>167</v>
      </c>
      <c r="G65" s="19">
        <f t="shared" ref="G65:K74" ca="1" si="15">ROUND(NORMINV(RAND(),$H$8,$H$10),IF(MetricUnits,0,1))</f>
        <v>179</v>
      </c>
      <c r="H65" s="20">
        <f t="shared" ca="1" si="15"/>
        <v>185</v>
      </c>
      <c r="I65" s="20">
        <f t="shared" ca="1" si="15"/>
        <v>180</v>
      </c>
      <c r="J65" s="20">
        <f t="shared" ca="1" si="15"/>
        <v>174</v>
      </c>
      <c r="K65" s="21">
        <f t="shared" ca="1" si="15"/>
        <v>173</v>
      </c>
    </row>
    <row r="66" spans="2:11" x14ac:dyDescent="0.2">
      <c r="B66" s="19">
        <f t="shared" ca="1" si="14"/>
        <v>160</v>
      </c>
      <c r="C66" s="20">
        <f t="shared" ca="1" si="14"/>
        <v>168</v>
      </c>
      <c r="D66" s="20">
        <f t="shared" ca="1" si="14"/>
        <v>167</v>
      </c>
      <c r="E66" s="20">
        <f t="shared" ca="1" si="14"/>
        <v>157</v>
      </c>
      <c r="F66" s="21">
        <f t="shared" ca="1" si="14"/>
        <v>161</v>
      </c>
      <c r="G66" s="19">
        <f t="shared" ca="1" si="15"/>
        <v>186</v>
      </c>
      <c r="H66" s="20">
        <f t="shared" ca="1" si="15"/>
        <v>180</v>
      </c>
      <c r="I66" s="20">
        <f t="shared" ca="1" si="15"/>
        <v>168</v>
      </c>
      <c r="J66" s="20">
        <f t="shared" ca="1" si="15"/>
        <v>181</v>
      </c>
      <c r="K66" s="21">
        <f t="shared" ca="1" si="15"/>
        <v>178</v>
      </c>
    </row>
    <row r="67" spans="2:11" x14ac:dyDescent="0.2">
      <c r="B67" s="19">
        <f t="shared" ca="1" si="14"/>
        <v>162</v>
      </c>
      <c r="C67" s="20">
        <f t="shared" ca="1" si="14"/>
        <v>164</v>
      </c>
      <c r="D67" s="20">
        <f t="shared" ca="1" si="14"/>
        <v>151</v>
      </c>
      <c r="E67" s="20">
        <f t="shared" ca="1" si="14"/>
        <v>163</v>
      </c>
      <c r="F67" s="21">
        <f t="shared" ca="1" si="14"/>
        <v>165</v>
      </c>
      <c r="G67" s="19">
        <f t="shared" ca="1" si="15"/>
        <v>180</v>
      </c>
      <c r="H67" s="20">
        <f t="shared" ca="1" si="15"/>
        <v>176</v>
      </c>
      <c r="I67" s="20">
        <f t="shared" ca="1" si="15"/>
        <v>178</v>
      </c>
      <c r="J67" s="20">
        <f t="shared" ca="1" si="15"/>
        <v>178</v>
      </c>
      <c r="K67" s="21">
        <f t="shared" ca="1" si="15"/>
        <v>178</v>
      </c>
    </row>
    <row r="68" spans="2:11" x14ac:dyDescent="0.2">
      <c r="B68" s="19">
        <f t="shared" ca="1" si="14"/>
        <v>161</v>
      </c>
      <c r="C68" s="20">
        <f t="shared" ca="1" si="14"/>
        <v>153</v>
      </c>
      <c r="D68" s="20">
        <f t="shared" ca="1" si="14"/>
        <v>172</v>
      </c>
      <c r="E68" s="20">
        <f t="shared" ca="1" si="14"/>
        <v>165</v>
      </c>
      <c r="F68" s="21">
        <f t="shared" ca="1" si="14"/>
        <v>160</v>
      </c>
      <c r="G68" s="19">
        <f t="shared" ca="1" si="15"/>
        <v>180</v>
      </c>
      <c r="H68" s="20">
        <f t="shared" ca="1" si="15"/>
        <v>171</v>
      </c>
      <c r="I68" s="20">
        <f t="shared" ca="1" si="15"/>
        <v>174</v>
      </c>
      <c r="J68" s="20">
        <f t="shared" ca="1" si="15"/>
        <v>184</v>
      </c>
      <c r="K68" s="21">
        <f t="shared" ca="1" si="15"/>
        <v>186</v>
      </c>
    </row>
    <row r="69" spans="2:11" x14ac:dyDescent="0.2">
      <c r="B69" s="19">
        <f t="shared" ca="1" si="14"/>
        <v>159</v>
      </c>
      <c r="C69" s="20">
        <f t="shared" ca="1" si="14"/>
        <v>163</v>
      </c>
      <c r="D69" s="20">
        <f t="shared" ca="1" si="14"/>
        <v>167</v>
      </c>
      <c r="E69" s="20">
        <f t="shared" ca="1" si="14"/>
        <v>163</v>
      </c>
      <c r="F69" s="21">
        <f t="shared" ca="1" si="14"/>
        <v>164</v>
      </c>
      <c r="G69" s="19">
        <f t="shared" ca="1" si="15"/>
        <v>179</v>
      </c>
      <c r="H69" s="20">
        <f t="shared" ca="1" si="15"/>
        <v>178</v>
      </c>
      <c r="I69" s="20">
        <f t="shared" ca="1" si="15"/>
        <v>183</v>
      </c>
      <c r="J69" s="20">
        <f t="shared" ca="1" si="15"/>
        <v>170</v>
      </c>
      <c r="K69" s="21">
        <f t="shared" ca="1" si="15"/>
        <v>179</v>
      </c>
    </row>
    <row r="70" spans="2:11" x14ac:dyDescent="0.2">
      <c r="B70" s="19">
        <f t="shared" ca="1" si="14"/>
        <v>168</v>
      </c>
      <c r="C70" s="20">
        <f t="shared" ca="1" si="14"/>
        <v>155</v>
      </c>
      <c r="D70" s="20">
        <f t="shared" ca="1" si="14"/>
        <v>164</v>
      </c>
      <c r="E70" s="20">
        <f t="shared" ca="1" si="14"/>
        <v>170</v>
      </c>
      <c r="F70" s="21">
        <f t="shared" ca="1" si="14"/>
        <v>165</v>
      </c>
      <c r="G70" s="19">
        <f t="shared" ca="1" si="15"/>
        <v>179</v>
      </c>
      <c r="H70" s="20">
        <f t="shared" ca="1" si="15"/>
        <v>186</v>
      </c>
      <c r="I70" s="20">
        <f t="shared" ca="1" si="15"/>
        <v>183</v>
      </c>
      <c r="J70" s="20">
        <f t="shared" ca="1" si="15"/>
        <v>181</v>
      </c>
      <c r="K70" s="21">
        <f t="shared" ca="1" si="15"/>
        <v>175</v>
      </c>
    </row>
    <row r="71" spans="2:11" x14ac:dyDescent="0.2">
      <c r="B71" s="19">
        <f t="shared" ca="1" si="14"/>
        <v>154</v>
      </c>
      <c r="C71" s="20">
        <f t="shared" ca="1" si="14"/>
        <v>161</v>
      </c>
      <c r="D71" s="20">
        <f t="shared" ca="1" si="14"/>
        <v>175</v>
      </c>
      <c r="E71" s="20">
        <f t="shared" ca="1" si="14"/>
        <v>166</v>
      </c>
      <c r="F71" s="21">
        <f t="shared" ca="1" si="14"/>
        <v>165</v>
      </c>
      <c r="G71" s="19">
        <f t="shared" ca="1" si="15"/>
        <v>177</v>
      </c>
      <c r="H71" s="20">
        <f t="shared" ca="1" si="15"/>
        <v>181</v>
      </c>
      <c r="I71" s="20">
        <f t="shared" ca="1" si="15"/>
        <v>166</v>
      </c>
      <c r="J71" s="20">
        <f t="shared" ca="1" si="15"/>
        <v>180</v>
      </c>
      <c r="K71" s="21">
        <f t="shared" ca="1" si="15"/>
        <v>181</v>
      </c>
    </row>
    <row r="72" spans="2:11" x14ac:dyDescent="0.2">
      <c r="B72" s="19">
        <f t="shared" ca="1" si="14"/>
        <v>168</v>
      </c>
      <c r="C72" s="20">
        <f t="shared" ca="1" si="14"/>
        <v>159</v>
      </c>
      <c r="D72" s="20">
        <f t="shared" ca="1" si="14"/>
        <v>162</v>
      </c>
      <c r="E72" s="20">
        <f t="shared" ca="1" si="14"/>
        <v>161</v>
      </c>
      <c r="F72" s="21">
        <f t="shared" ca="1" si="14"/>
        <v>166</v>
      </c>
      <c r="G72" s="19">
        <f t="shared" ca="1" si="15"/>
        <v>169</v>
      </c>
      <c r="H72" s="20">
        <f t="shared" ca="1" si="15"/>
        <v>184</v>
      </c>
      <c r="I72" s="20">
        <f t="shared" ca="1" si="15"/>
        <v>181</v>
      </c>
      <c r="J72" s="20">
        <f t="shared" ca="1" si="15"/>
        <v>173</v>
      </c>
      <c r="K72" s="21">
        <f t="shared" ca="1" si="15"/>
        <v>161</v>
      </c>
    </row>
    <row r="73" spans="2:11" x14ac:dyDescent="0.2">
      <c r="B73" s="19">
        <f t="shared" ca="1" si="14"/>
        <v>155</v>
      </c>
      <c r="C73" s="20">
        <f t="shared" ca="1" si="14"/>
        <v>156</v>
      </c>
      <c r="D73" s="20">
        <f t="shared" ca="1" si="14"/>
        <v>166</v>
      </c>
      <c r="E73" s="20">
        <f t="shared" ca="1" si="14"/>
        <v>156</v>
      </c>
      <c r="F73" s="21">
        <f t="shared" ca="1" si="14"/>
        <v>148</v>
      </c>
      <c r="G73" s="19">
        <f t="shared" ca="1" si="15"/>
        <v>170</v>
      </c>
      <c r="H73" s="20">
        <f t="shared" ca="1" si="15"/>
        <v>182</v>
      </c>
      <c r="I73" s="20">
        <f t="shared" ca="1" si="15"/>
        <v>164</v>
      </c>
      <c r="J73" s="20">
        <f t="shared" ca="1" si="15"/>
        <v>182</v>
      </c>
      <c r="K73" s="21">
        <f t="shared" ca="1" si="15"/>
        <v>173</v>
      </c>
    </row>
    <row r="74" spans="2:11" x14ac:dyDescent="0.2">
      <c r="B74" s="19">
        <f t="shared" ca="1" si="14"/>
        <v>162</v>
      </c>
      <c r="C74" s="20">
        <f t="shared" ca="1" si="14"/>
        <v>159</v>
      </c>
      <c r="D74" s="20">
        <f t="shared" ca="1" si="14"/>
        <v>164</v>
      </c>
      <c r="E74" s="20">
        <f t="shared" ca="1" si="14"/>
        <v>165</v>
      </c>
      <c r="F74" s="21">
        <f t="shared" ca="1" si="14"/>
        <v>163</v>
      </c>
      <c r="G74" s="19">
        <f t="shared" ca="1" si="15"/>
        <v>175</v>
      </c>
      <c r="H74" s="20">
        <f t="shared" ca="1" si="15"/>
        <v>162</v>
      </c>
      <c r="I74" s="20">
        <f t="shared" ca="1" si="15"/>
        <v>181</v>
      </c>
      <c r="J74" s="20">
        <f t="shared" ca="1" si="15"/>
        <v>175</v>
      </c>
      <c r="K74" s="21">
        <f t="shared" ca="1" si="15"/>
        <v>172</v>
      </c>
    </row>
    <row r="75" spans="2:11" x14ac:dyDescent="0.2">
      <c r="B75" s="19">
        <f t="shared" ref="B75:F84" ca="1" si="16">ROUND(NORMINV(RAND(),$C$8,$C$10),IF(MetricUnits,0,1))</f>
        <v>164</v>
      </c>
      <c r="C75" s="20">
        <f t="shared" ca="1" si="16"/>
        <v>169</v>
      </c>
      <c r="D75" s="20">
        <f t="shared" ca="1" si="16"/>
        <v>173</v>
      </c>
      <c r="E75" s="20">
        <f t="shared" ca="1" si="16"/>
        <v>157</v>
      </c>
      <c r="F75" s="21">
        <f t="shared" ca="1" si="16"/>
        <v>154</v>
      </c>
      <c r="G75" s="19">
        <f t="shared" ref="G75:K84" ca="1" si="17">ROUND(NORMINV(RAND(),$H$8,$H$10),IF(MetricUnits,0,1))</f>
        <v>184</v>
      </c>
      <c r="H75" s="20">
        <f t="shared" ca="1" si="17"/>
        <v>181</v>
      </c>
      <c r="I75" s="20">
        <f t="shared" ca="1" si="17"/>
        <v>186</v>
      </c>
      <c r="J75" s="20">
        <f t="shared" ca="1" si="17"/>
        <v>187</v>
      </c>
      <c r="K75" s="21">
        <f t="shared" ca="1" si="17"/>
        <v>170</v>
      </c>
    </row>
    <row r="76" spans="2:11" x14ac:dyDescent="0.2">
      <c r="B76" s="19">
        <f t="shared" ca="1" si="16"/>
        <v>159</v>
      </c>
      <c r="C76" s="20">
        <f t="shared" ca="1" si="16"/>
        <v>158</v>
      </c>
      <c r="D76" s="20">
        <f t="shared" ca="1" si="16"/>
        <v>157</v>
      </c>
      <c r="E76" s="20">
        <f t="shared" ca="1" si="16"/>
        <v>160</v>
      </c>
      <c r="F76" s="21">
        <f t="shared" ca="1" si="16"/>
        <v>162</v>
      </c>
      <c r="G76" s="19">
        <f t="shared" ca="1" si="17"/>
        <v>180</v>
      </c>
      <c r="H76" s="20">
        <f t="shared" ca="1" si="17"/>
        <v>178</v>
      </c>
      <c r="I76" s="20">
        <f t="shared" ca="1" si="17"/>
        <v>173</v>
      </c>
      <c r="J76" s="20">
        <f t="shared" ca="1" si="17"/>
        <v>167</v>
      </c>
      <c r="K76" s="21">
        <f t="shared" ca="1" si="17"/>
        <v>169</v>
      </c>
    </row>
    <row r="77" spans="2:11" x14ac:dyDescent="0.2">
      <c r="B77" s="19">
        <f t="shared" ca="1" si="16"/>
        <v>165</v>
      </c>
      <c r="C77" s="20">
        <f t="shared" ca="1" si="16"/>
        <v>156</v>
      </c>
      <c r="D77" s="20">
        <f t="shared" ca="1" si="16"/>
        <v>160</v>
      </c>
      <c r="E77" s="20">
        <f t="shared" ca="1" si="16"/>
        <v>157</v>
      </c>
      <c r="F77" s="21">
        <f t="shared" ca="1" si="16"/>
        <v>171</v>
      </c>
      <c r="G77" s="19">
        <f t="shared" ca="1" si="17"/>
        <v>185</v>
      </c>
      <c r="H77" s="20">
        <f t="shared" ca="1" si="17"/>
        <v>177</v>
      </c>
      <c r="I77" s="20">
        <f t="shared" ca="1" si="17"/>
        <v>182</v>
      </c>
      <c r="J77" s="20">
        <f t="shared" ca="1" si="17"/>
        <v>172</v>
      </c>
      <c r="K77" s="21">
        <f t="shared" ca="1" si="17"/>
        <v>169</v>
      </c>
    </row>
    <row r="78" spans="2:11" x14ac:dyDescent="0.2">
      <c r="B78" s="19">
        <f t="shared" ca="1" si="16"/>
        <v>160</v>
      </c>
      <c r="C78" s="20">
        <f t="shared" ca="1" si="16"/>
        <v>170</v>
      </c>
      <c r="D78" s="20">
        <f t="shared" ca="1" si="16"/>
        <v>158</v>
      </c>
      <c r="E78" s="20">
        <f t="shared" ca="1" si="16"/>
        <v>165</v>
      </c>
      <c r="F78" s="21">
        <f t="shared" ca="1" si="16"/>
        <v>153</v>
      </c>
      <c r="G78" s="19">
        <f t="shared" ca="1" si="17"/>
        <v>183</v>
      </c>
      <c r="H78" s="20">
        <f t="shared" ca="1" si="17"/>
        <v>182</v>
      </c>
      <c r="I78" s="20">
        <f t="shared" ca="1" si="17"/>
        <v>180</v>
      </c>
      <c r="J78" s="20">
        <f t="shared" ca="1" si="17"/>
        <v>173</v>
      </c>
      <c r="K78" s="21">
        <f t="shared" ca="1" si="17"/>
        <v>195</v>
      </c>
    </row>
    <row r="79" spans="2:11" x14ac:dyDescent="0.2">
      <c r="B79" s="19">
        <f t="shared" ca="1" si="16"/>
        <v>165</v>
      </c>
      <c r="C79" s="20">
        <f t="shared" ca="1" si="16"/>
        <v>173</v>
      </c>
      <c r="D79" s="20">
        <f t="shared" ca="1" si="16"/>
        <v>160</v>
      </c>
      <c r="E79" s="20">
        <f t="shared" ca="1" si="16"/>
        <v>175</v>
      </c>
      <c r="F79" s="21">
        <f t="shared" ca="1" si="16"/>
        <v>170</v>
      </c>
      <c r="G79" s="19">
        <f t="shared" ca="1" si="17"/>
        <v>175</v>
      </c>
      <c r="H79" s="20">
        <f t="shared" ca="1" si="17"/>
        <v>180</v>
      </c>
      <c r="I79" s="20">
        <f t="shared" ca="1" si="17"/>
        <v>181</v>
      </c>
      <c r="J79" s="20">
        <f t="shared" ca="1" si="17"/>
        <v>180</v>
      </c>
      <c r="K79" s="21">
        <f t="shared" ca="1" si="17"/>
        <v>182</v>
      </c>
    </row>
    <row r="80" spans="2:11" x14ac:dyDescent="0.2">
      <c r="B80" s="19">
        <f t="shared" ca="1" si="16"/>
        <v>170</v>
      </c>
      <c r="C80" s="20">
        <f t="shared" ca="1" si="16"/>
        <v>163</v>
      </c>
      <c r="D80" s="20">
        <f t="shared" ca="1" si="16"/>
        <v>166</v>
      </c>
      <c r="E80" s="20">
        <f t="shared" ca="1" si="16"/>
        <v>169</v>
      </c>
      <c r="F80" s="21">
        <f t="shared" ca="1" si="16"/>
        <v>160</v>
      </c>
      <c r="G80" s="19">
        <f t="shared" ca="1" si="17"/>
        <v>175</v>
      </c>
      <c r="H80" s="20">
        <f t="shared" ca="1" si="17"/>
        <v>173</v>
      </c>
      <c r="I80" s="20">
        <f t="shared" ca="1" si="17"/>
        <v>180</v>
      </c>
      <c r="J80" s="20">
        <f t="shared" ca="1" si="17"/>
        <v>172</v>
      </c>
      <c r="K80" s="21">
        <f t="shared" ca="1" si="17"/>
        <v>166</v>
      </c>
    </row>
    <row r="81" spans="2:11" x14ac:dyDescent="0.2">
      <c r="B81" s="19">
        <f t="shared" ca="1" si="16"/>
        <v>155</v>
      </c>
      <c r="C81" s="20">
        <f t="shared" ca="1" si="16"/>
        <v>168</v>
      </c>
      <c r="D81" s="20">
        <f t="shared" ca="1" si="16"/>
        <v>163</v>
      </c>
      <c r="E81" s="20">
        <f t="shared" ca="1" si="16"/>
        <v>159</v>
      </c>
      <c r="F81" s="21">
        <f t="shared" ca="1" si="16"/>
        <v>171</v>
      </c>
      <c r="G81" s="19">
        <f t="shared" ca="1" si="17"/>
        <v>176</v>
      </c>
      <c r="H81" s="20">
        <f t="shared" ca="1" si="17"/>
        <v>173</v>
      </c>
      <c r="I81" s="20">
        <f t="shared" ca="1" si="17"/>
        <v>172</v>
      </c>
      <c r="J81" s="20">
        <f t="shared" ca="1" si="17"/>
        <v>184</v>
      </c>
      <c r="K81" s="21">
        <f t="shared" ca="1" si="17"/>
        <v>177</v>
      </c>
    </row>
    <row r="82" spans="2:11" x14ac:dyDescent="0.2">
      <c r="B82" s="19">
        <f t="shared" ca="1" si="16"/>
        <v>160</v>
      </c>
      <c r="C82" s="20">
        <f t="shared" ca="1" si="16"/>
        <v>171</v>
      </c>
      <c r="D82" s="20">
        <f t="shared" ca="1" si="16"/>
        <v>164</v>
      </c>
      <c r="E82" s="20">
        <f t="shared" ca="1" si="16"/>
        <v>169</v>
      </c>
      <c r="F82" s="21">
        <f t="shared" ca="1" si="16"/>
        <v>163</v>
      </c>
      <c r="G82" s="19">
        <f t="shared" ca="1" si="17"/>
        <v>169</v>
      </c>
      <c r="H82" s="20">
        <f t="shared" ca="1" si="17"/>
        <v>183</v>
      </c>
      <c r="I82" s="20">
        <f t="shared" ca="1" si="17"/>
        <v>170</v>
      </c>
      <c r="J82" s="20">
        <f t="shared" ca="1" si="17"/>
        <v>177</v>
      </c>
      <c r="K82" s="21">
        <f t="shared" ca="1" si="17"/>
        <v>175</v>
      </c>
    </row>
    <row r="83" spans="2:11" x14ac:dyDescent="0.2">
      <c r="B83" s="19">
        <f t="shared" ca="1" si="16"/>
        <v>169</v>
      </c>
      <c r="C83" s="20">
        <f t="shared" ca="1" si="16"/>
        <v>176</v>
      </c>
      <c r="D83" s="20">
        <f t="shared" ca="1" si="16"/>
        <v>171</v>
      </c>
      <c r="E83" s="20">
        <f t="shared" ca="1" si="16"/>
        <v>150</v>
      </c>
      <c r="F83" s="21">
        <f t="shared" ca="1" si="16"/>
        <v>166</v>
      </c>
      <c r="G83" s="19">
        <f t="shared" ca="1" si="17"/>
        <v>189</v>
      </c>
      <c r="H83" s="20">
        <f t="shared" ca="1" si="17"/>
        <v>170</v>
      </c>
      <c r="I83" s="20">
        <f t="shared" ca="1" si="17"/>
        <v>178</v>
      </c>
      <c r="J83" s="20">
        <f t="shared" ca="1" si="17"/>
        <v>168</v>
      </c>
      <c r="K83" s="21">
        <f t="shared" ca="1" si="17"/>
        <v>169</v>
      </c>
    </row>
    <row r="84" spans="2:11" x14ac:dyDescent="0.2">
      <c r="B84" s="19">
        <f t="shared" ca="1" si="16"/>
        <v>171</v>
      </c>
      <c r="C84" s="20">
        <f t="shared" ca="1" si="16"/>
        <v>163</v>
      </c>
      <c r="D84" s="20">
        <f t="shared" ca="1" si="16"/>
        <v>156</v>
      </c>
      <c r="E84" s="20">
        <f t="shared" ca="1" si="16"/>
        <v>168</v>
      </c>
      <c r="F84" s="21">
        <f t="shared" ca="1" si="16"/>
        <v>159</v>
      </c>
      <c r="G84" s="19">
        <f t="shared" ca="1" si="17"/>
        <v>168</v>
      </c>
      <c r="H84" s="20">
        <f t="shared" ca="1" si="17"/>
        <v>176</v>
      </c>
      <c r="I84" s="20">
        <f t="shared" ca="1" si="17"/>
        <v>177</v>
      </c>
      <c r="J84" s="20">
        <f t="shared" ca="1" si="17"/>
        <v>179</v>
      </c>
      <c r="K84" s="21">
        <f t="shared" ca="1" si="17"/>
        <v>179</v>
      </c>
    </row>
    <row r="85" spans="2:11" x14ac:dyDescent="0.2">
      <c r="B85" s="19">
        <f t="shared" ref="B85:F94" ca="1" si="18">ROUND(NORMINV(RAND(),$C$8,$C$10),IF(MetricUnits,0,1))</f>
        <v>167</v>
      </c>
      <c r="C85" s="20">
        <f t="shared" ca="1" si="18"/>
        <v>165</v>
      </c>
      <c r="D85" s="20">
        <f t="shared" ca="1" si="18"/>
        <v>162</v>
      </c>
      <c r="E85" s="20">
        <f t="shared" ca="1" si="18"/>
        <v>168</v>
      </c>
      <c r="F85" s="21">
        <f t="shared" ca="1" si="18"/>
        <v>158</v>
      </c>
      <c r="G85" s="19">
        <f t="shared" ref="G85:K94" ca="1" si="19">ROUND(NORMINV(RAND(),$H$8,$H$10),IF(MetricUnits,0,1))</f>
        <v>177</v>
      </c>
      <c r="H85" s="20">
        <f t="shared" ca="1" si="19"/>
        <v>173</v>
      </c>
      <c r="I85" s="20">
        <f t="shared" ca="1" si="19"/>
        <v>178</v>
      </c>
      <c r="J85" s="20">
        <f t="shared" ca="1" si="19"/>
        <v>185</v>
      </c>
      <c r="K85" s="21">
        <f t="shared" ca="1" si="19"/>
        <v>175</v>
      </c>
    </row>
    <row r="86" spans="2:11" x14ac:dyDescent="0.2">
      <c r="B86" s="19">
        <f t="shared" ca="1" si="18"/>
        <v>163</v>
      </c>
      <c r="C86" s="20">
        <f t="shared" ca="1" si="18"/>
        <v>167</v>
      </c>
      <c r="D86" s="20">
        <f t="shared" ca="1" si="18"/>
        <v>166</v>
      </c>
      <c r="E86" s="20">
        <f t="shared" ca="1" si="18"/>
        <v>179</v>
      </c>
      <c r="F86" s="21">
        <f t="shared" ca="1" si="18"/>
        <v>154</v>
      </c>
      <c r="G86" s="19">
        <f t="shared" ca="1" si="19"/>
        <v>185</v>
      </c>
      <c r="H86" s="20">
        <f t="shared" ca="1" si="19"/>
        <v>182</v>
      </c>
      <c r="I86" s="20">
        <f t="shared" ca="1" si="19"/>
        <v>178</v>
      </c>
      <c r="J86" s="20">
        <f t="shared" ca="1" si="19"/>
        <v>174</v>
      </c>
      <c r="K86" s="21">
        <f t="shared" ca="1" si="19"/>
        <v>182</v>
      </c>
    </row>
    <row r="87" spans="2:11" x14ac:dyDescent="0.2">
      <c r="B87" s="19">
        <f t="shared" ca="1" si="18"/>
        <v>160</v>
      </c>
      <c r="C87" s="20">
        <f t="shared" ca="1" si="18"/>
        <v>169</v>
      </c>
      <c r="D87" s="20">
        <f t="shared" ca="1" si="18"/>
        <v>166</v>
      </c>
      <c r="E87" s="20">
        <f t="shared" ca="1" si="18"/>
        <v>170</v>
      </c>
      <c r="F87" s="21">
        <f t="shared" ca="1" si="18"/>
        <v>161</v>
      </c>
      <c r="G87" s="19">
        <f t="shared" ca="1" si="19"/>
        <v>179</v>
      </c>
      <c r="H87" s="20">
        <f t="shared" ca="1" si="19"/>
        <v>178</v>
      </c>
      <c r="I87" s="20">
        <f t="shared" ca="1" si="19"/>
        <v>163</v>
      </c>
      <c r="J87" s="20">
        <f t="shared" ca="1" si="19"/>
        <v>168</v>
      </c>
      <c r="K87" s="21">
        <f t="shared" ca="1" si="19"/>
        <v>176</v>
      </c>
    </row>
    <row r="88" spans="2:11" x14ac:dyDescent="0.2">
      <c r="B88" s="19">
        <f t="shared" ca="1" si="18"/>
        <v>155</v>
      </c>
      <c r="C88" s="20">
        <f t="shared" ca="1" si="18"/>
        <v>171</v>
      </c>
      <c r="D88" s="20">
        <f t="shared" ca="1" si="18"/>
        <v>170</v>
      </c>
      <c r="E88" s="20">
        <f t="shared" ca="1" si="18"/>
        <v>170</v>
      </c>
      <c r="F88" s="21">
        <f t="shared" ca="1" si="18"/>
        <v>146</v>
      </c>
      <c r="G88" s="19">
        <f t="shared" ca="1" si="19"/>
        <v>176</v>
      </c>
      <c r="H88" s="20">
        <f t="shared" ca="1" si="19"/>
        <v>174</v>
      </c>
      <c r="I88" s="20">
        <f t="shared" ca="1" si="19"/>
        <v>168</v>
      </c>
      <c r="J88" s="20">
        <f t="shared" ca="1" si="19"/>
        <v>171</v>
      </c>
      <c r="K88" s="21">
        <f t="shared" ca="1" si="19"/>
        <v>180</v>
      </c>
    </row>
    <row r="89" spans="2:11" x14ac:dyDescent="0.2">
      <c r="B89" s="19">
        <f t="shared" ca="1" si="18"/>
        <v>158</v>
      </c>
      <c r="C89" s="20">
        <f t="shared" ca="1" si="18"/>
        <v>170</v>
      </c>
      <c r="D89" s="20">
        <f t="shared" ca="1" si="18"/>
        <v>164</v>
      </c>
      <c r="E89" s="20">
        <f t="shared" ca="1" si="18"/>
        <v>166</v>
      </c>
      <c r="F89" s="21">
        <f t="shared" ca="1" si="18"/>
        <v>160</v>
      </c>
      <c r="G89" s="19">
        <f t="shared" ca="1" si="19"/>
        <v>175</v>
      </c>
      <c r="H89" s="20">
        <f t="shared" ca="1" si="19"/>
        <v>180</v>
      </c>
      <c r="I89" s="20">
        <f t="shared" ca="1" si="19"/>
        <v>185</v>
      </c>
      <c r="J89" s="20">
        <f t="shared" ca="1" si="19"/>
        <v>169</v>
      </c>
      <c r="K89" s="21">
        <f t="shared" ca="1" si="19"/>
        <v>170</v>
      </c>
    </row>
    <row r="90" spans="2:11" x14ac:dyDescent="0.2">
      <c r="B90" s="19">
        <f t="shared" ca="1" si="18"/>
        <v>168</v>
      </c>
      <c r="C90" s="20">
        <f t="shared" ca="1" si="18"/>
        <v>169</v>
      </c>
      <c r="D90" s="20">
        <f t="shared" ca="1" si="18"/>
        <v>169</v>
      </c>
      <c r="E90" s="20">
        <f t="shared" ca="1" si="18"/>
        <v>166</v>
      </c>
      <c r="F90" s="21">
        <f t="shared" ca="1" si="18"/>
        <v>163</v>
      </c>
      <c r="G90" s="19">
        <f t="shared" ca="1" si="19"/>
        <v>182</v>
      </c>
      <c r="H90" s="20">
        <f t="shared" ca="1" si="19"/>
        <v>174</v>
      </c>
      <c r="I90" s="20">
        <f t="shared" ca="1" si="19"/>
        <v>179</v>
      </c>
      <c r="J90" s="20">
        <f t="shared" ca="1" si="19"/>
        <v>178</v>
      </c>
      <c r="K90" s="21">
        <f t="shared" ca="1" si="19"/>
        <v>175</v>
      </c>
    </row>
    <row r="91" spans="2:11" x14ac:dyDescent="0.2">
      <c r="B91" s="19">
        <f t="shared" ca="1" si="18"/>
        <v>164</v>
      </c>
      <c r="C91" s="20">
        <f t="shared" ca="1" si="18"/>
        <v>164</v>
      </c>
      <c r="D91" s="20">
        <f t="shared" ca="1" si="18"/>
        <v>166</v>
      </c>
      <c r="E91" s="20">
        <f t="shared" ca="1" si="18"/>
        <v>168</v>
      </c>
      <c r="F91" s="21">
        <f t="shared" ca="1" si="18"/>
        <v>170</v>
      </c>
      <c r="G91" s="19">
        <f t="shared" ca="1" si="19"/>
        <v>186</v>
      </c>
      <c r="H91" s="20">
        <f t="shared" ca="1" si="19"/>
        <v>183</v>
      </c>
      <c r="I91" s="20">
        <f t="shared" ca="1" si="19"/>
        <v>186</v>
      </c>
      <c r="J91" s="20">
        <f t="shared" ca="1" si="19"/>
        <v>180</v>
      </c>
      <c r="K91" s="21">
        <f t="shared" ca="1" si="19"/>
        <v>178</v>
      </c>
    </row>
    <row r="92" spans="2:11" x14ac:dyDescent="0.2">
      <c r="B92" s="19">
        <f t="shared" ca="1" si="18"/>
        <v>167</v>
      </c>
      <c r="C92" s="20">
        <f t="shared" ca="1" si="18"/>
        <v>161</v>
      </c>
      <c r="D92" s="20">
        <f t="shared" ca="1" si="18"/>
        <v>154</v>
      </c>
      <c r="E92" s="20">
        <f t="shared" ca="1" si="18"/>
        <v>160</v>
      </c>
      <c r="F92" s="21">
        <f t="shared" ca="1" si="18"/>
        <v>160</v>
      </c>
      <c r="G92" s="19">
        <f t="shared" ca="1" si="19"/>
        <v>178</v>
      </c>
      <c r="H92" s="20">
        <f t="shared" ca="1" si="19"/>
        <v>182</v>
      </c>
      <c r="I92" s="20">
        <f t="shared" ca="1" si="19"/>
        <v>181</v>
      </c>
      <c r="J92" s="20">
        <f t="shared" ca="1" si="19"/>
        <v>171</v>
      </c>
      <c r="K92" s="21">
        <f t="shared" ca="1" si="19"/>
        <v>183</v>
      </c>
    </row>
    <row r="93" spans="2:11" x14ac:dyDescent="0.2">
      <c r="B93" s="19">
        <f t="shared" ca="1" si="18"/>
        <v>169</v>
      </c>
      <c r="C93" s="20">
        <f t="shared" ca="1" si="18"/>
        <v>166</v>
      </c>
      <c r="D93" s="20">
        <f t="shared" ca="1" si="18"/>
        <v>164</v>
      </c>
      <c r="E93" s="20">
        <f t="shared" ca="1" si="18"/>
        <v>154</v>
      </c>
      <c r="F93" s="21">
        <f t="shared" ca="1" si="18"/>
        <v>154</v>
      </c>
      <c r="G93" s="19">
        <f t="shared" ca="1" si="19"/>
        <v>179</v>
      </c>
      <c r="H93" s="20">
        <f t="shared" ca="1" si="19"/>
        <v>190</v>
      </c>
      <c r="I93" s="20">
        <f t="shared" ca="1" si="19"/>
        <v>174</v>
      </c>
      <c r="J93" s="20">
        <f t="shared" ca="1" si="19"/>
        <v>176</v>
      </c>
      <c r="K93" s="21">
        <f t="shared" ca="1" si="19"/>
        <v>181</v>
      </c>
    </row>
    <row r="94" spans="2:11" x14ac:dyDescent="0.2">
      <c r="B94" s="19">
        <f t="shared" ca="1" si="18"/>
        <v>154</v>
      </c>
      <c r="C94" s="20">
        <f t="shared" ca="1" si="18"/>
        <v>170</v>
      </c>
      <c r="D94" s="20">
        <f t="shared" ca="1" si="18"/>
        <v>164</v>
      </c>
      <c r="E94" s="20">
        <f t="shared" ca="1" si="18"/>
        <v>155</v>
      </c>
      <c r="F94" s="21">
        <f t="shared" ca="1" si="18"/>
        <v>165</v>
      </c>
      <c r="G94" s="19">
        <f t="shared" ca="1" si="19"/>
        <v>182</v>
      </c>
      <c r="H94" s="20">
        <f t="shared" ca="1" si="19"/>
        <v>165</v>
      </c>
      <c r="I94" s="20">
        <f t="shared" ca="1" si="19"/>
        <v>177</v>
      </c>
      <c r="J94" s="20">
        <f t="shared" ca="1" si="19"/>
        <v>175</v>
      </c>
      <c r="K94" s="21">
        <f t="shared" ca="1" si="19"/>
        <v>179</v>
      </c>
    </row>
    <row r="95" spans="2:11" x14ac:dyDescent="0.2">
      <c r="B95" s="19">
        <f t="shared" ref="B95:F104" ca="1" si="20">ROUND(NORMINV(RAND(),$C$8,$C$10),IF(MetricUnits,0,1))</f>
        <v>174</v>
      </c>
      <c r="C95" s="20">
        <f t="shared" ca="1" si="20"/>
        <v>160</v>
      </c>
      <c r="D95" s="20">
        <f t="shared" ca="1" si="20"/>
        <v>167</v>
      </c>
      <c r="E95" s="20">
        <f t="shared" ca="1" si="20"/>
        <v>165</v>
      </c>
      <c r="F95" s="21">
        <f t="shared" ca="1" si="20"/>
        <v>169</v>
      </c>
      <c r="G95" s="19">
        <f t="shared" ref="G95:K104" ca="1" si="21">ROUND(NORMINV(RAND(),$H$8,$H$10),IF(MetricUnits,0,1))</f>
        <v>172</v>
      </c>
      <c r="H95" s="20">
        <f t="shared" ca="1" si="21"/>
        <v>181</v>
      </c>
      <c r="I95" s="20">
        <f t="shared" ca="1" si="21"/>
        <v>180</v>
      </c>
      <c r="J95" s="20">
        <f t="shared" ca="1" si="21"/>
        <v>178</v>
      </c>
      <c r="K95" s="21">
        <f t="shared" ca="1" si="21"/>
        <v>180</v>
      </c>
    </row>
    <row r="96" spans="2:11" x14ac:dyDescent="0.2">
      <c r="B96" s="19">
        <f t="shared" ca="1" si="20"/>
        <v>166</v>
      </c>
      <c r="C96" s="20">
        <f t="shared" ca="1" si="20"/>
        <v>169</v>
      </c>
      <c r="D96" s="20">
        <f t="shared" ca="1" si="20"/>
        <v>163</v>
      </c>
      <c r="E96" s="20">
        <f t="shared" ca="1" si="20"/>
        <v>158</v>
      </c>
      <c r="F96" s="21">
        <f t="shared" ca="1" si="20"/>
        <v>160</v>
      </c>
      <c r="G96" s="19">
        <f t="shared" ca="1" si="21"/>
        <v>175</v>
      </c>
      <c r="H96" s="20">
        <f t="shared" ca="1" si="21"/>
        <v>175</v>
      </c>
      <c r="I96" s="20">
        <f t="shared" ca="1" si="21"/>
        <v>174</v>
      </c>
      <c r="J96" s="20">
        <f t="shared" ca="1" si="21"/>
        <v>179</v>
      </c>
      <c r="K96" s="21">
        <f t="shared" ca="1" si="21"/>
        <v>179</v>
      </c>
    </row>
    <row r="97" spans="2:11" x14ac:dyDescent="0.2">
      <c r="B97" s="19">
        <f t="shared" ca="1" si="20"/>
        <v>160</v>
      </c>
      <c r="C97" s="20">
        <f t="shared" ca="1" si="20"/>
        <v>159</v>
      </c>
      <c r="D97" s="20">
        <f t="shared" ca="1" si="20"/>
        <v>163</v>
      </c>
      <c r="E97" s="20">
        <f t="shared" ca="1" si="20"/>
        <v>164</v>
      </c>
      <c r="F97" s="21">
        <f t="shared" ca="1" si="20"/>
        <v>168</v>
      </c>
      <c r="G97" s="19">
        <f t="shared" ca="1" si="21"/>
        <v>169</v>
      </c>
      <c r="H97" s="20">
        <f t="shared" ca="1" si="21"/>
        <v>187</v>
      </c>
      <c r="I97" s="20">
        <f t="shared" ca="1" si="21"/>
        <v>178</v>
      </c>
      <c r="J97" s="20">
        <f t="shared" ca="1" si="21"/>
        <v>176</v>
      </c>
      <c r="K97" s="21">
        <f t="shared" ca="1" si="21"/>
        <v>176</v>
      </c>
    </row>
    <row r="98" spans="2:11" x14ac:dyDescent="0.2">
      <c r="B98" s="19">
        <f t="shared" ca="1" si="20"/>
        <v>166</v>
      </c>
      <c r="C98" s="20">
        <f t="shared" ca="1" si="20"/>
        <v>156</v>
      </c>
      <c r="D98" s="20">
        <f t="shared" ca="1" si="20"/>
        <v>164</v>
      </c>
      <c r="E98" s="20">
        <f t="shared" ca="1" si="20"/>
        <v>159</v>
      </c>
      <c r="F98" s="21">
        <f t="shared" ca="1" si="20"/>
        <v>159</v>
      </c>
      <c r="G98" s="19">
        <f t="shared" ca="1" si="21"/>
        <v>165</v>
      </c>
      <c r="H98" s="20">
        <f t="shared" ca="1" si="21"/>
        <v>172</v>
      </c>
      <c r="I98" s="20">
        <f t="shared" ca="1" si="21"/>
        <v>173</v>
      </c>
      <c r="J98" s="20">
        <f t="shared" ca="1" si="21"/>
        <v>177</v>
      </c>
      <c r="K98" s="21">
        <f t="shared" ca="1" si="21"/>
        <v>169</v>
      </c>
    </row>
    <row r="99" spans="2:11" x14ac:dyDescent="0.2">
      <c r="B99" s="19">
        <f t="shared" ca="1" si="20"/>
        <v>149</v>
      </c>
      <c r="C99" s="20">
        <f t="shared" ca="1" si="20"/>
        <v>155</v>
      </c>
      <c r="D99" s="20">
        <f t="shared" ca="1" si="20"/>
        <v>168</v>
      </c>
      <c r="E99" s="20">
        <f t="shared" ca="1" si="20"/>
        <v>151</v>
      </c>
      <c r="F99" s="21">
        <f t="shared" ca="1" si="20"/>
        <v>171</v>
      </c>
      <c r="G99" s="19">
        <f t="shared" ca="1" si="21"/>
        <v>172</v>
      </c>
      <c r="H99" s="20">
        <f t="shared" ca="1" si="21"/>
        <v>168</v>
      </c>
      <c r="I99" s="20">
        <f t="shared" ca="1" si="21"/>
        <v>168</v>
      </c>
      <c r="J99" s="20">
        <f t="shared" ca="1" si="21"/>
        <v>169</v>
      </c>
      <c r="K99" s="21">
        <f t="shared" ca="1" si="21"/>
        <v>174</v>
      </c>
    </row>
    <row r="100" spans="2:11" x14ac:dyDescent="0.2">
      <c r="B100" s="19">
        <f t="shared" ca="1" si="20"/>
        <v>167</v>
      </c>
      <c r="C100" s="20">
        <f t="shared" ca="1" si="20"/>
        <v>154</v>
      </c>
      <c r="D100" s="20">
        <f t="shared" ca="1" si="20"/>
        <v>165</v>
      </c>
      <c r="E100" s="20">
        <f t="shared" ca="1" si="20"/>
        <v>178</v>
      </c>
      <c r="F100" s="21">
        <f t="shared" ca="1" si="20"/>
        <v>161</v>
      </c>
      <c r="G100" s="19">
        <f t="shared" ca="1" si="21"/>
        <v>181</v>
      </c>
      <c r="H100" s="20">
        <f t="shared" ca="1" si="21"/>
        <v>172</v>
      </c>
      <c r="I100" s="20">
        <f t="shared" ca="1" si="21"/>
        <v>170</v>
      </c>
      <c r="J100" s="20">
        <f t="shared" ca="1" si="21"/>
        <v>173</v>
      </c>
      <c r="K100" s="21">
        <f t="shared" ca="1" si="21"/>
        <v>176</v>
      </c>
    </row>
    <row r="101" spans="2:11" x14ac:dyDescent="0.2">
      <c r="B101" s="19">
        <f t="shared" ca="1" si="20"/>
        <v>166</v>
      </c>
      <c r="C101" s="20">
        <f t="shared" ca="1" si="20"/>
        <v>169</v>
      </c>
      <c r="D101" s="20">
        <f t="shared" ca="1" si="20"/>
        <v>164</v>
      </c>
      <c r="E101" s="20">
        <f t="shared" ca="1" si="20"/>
        <v>177</v>
      </c>
      <c r="F101" s="21">
        <f t="shared" ca="1" si="20"/>
        <v>173</v>
      </c>
      <c r="G101" s="19">
        <f t="shared" ca="1" si="21"/>
        <v>180</v>
      </c>
      <c r="H101" s="20">
        <f t="shared" ca="1" si="21"/>
        <v>171</v>
      </c>
      <c r="I101" s="20">
        <f t="shared" ca="1" si="21"/>
        <v>173</v>
      </c>
      <c r="J101" s="20">
        <f t="shared" ca="1" si="21"/>
        <v>175</v>
      </c>
      <c r="K101" s="21">
        <f t="shared" ca="1" si="21"/>
        <v>175</v>
      </c>
    </row>
    <row r="102" spans="2:11" x14ac:dyDescent="0.2">
      <c r="B102" s="19">
        <f t="shared" ca="1" si="20"/>
        <v>176</v>
      </c>
      <c r="C102" s="20">
        <f t="shared" ca="1" si="20"/>
        <v>159</v>
      </c>
      <c r="D102" s="20">
        <f t="shared" ca="1" si="20"/>
        <v>157</v>
      </c>
      <c r="E102" s="20">
        <f t="shared" ca="1" si="20"/>
        <v>152</v>
      </c>
      <c r="F102" s="21">
        <f t="shared" ca="1" si="20"/>
        <v>154</v>
      </c>
      <c r="G102" s="19">
        <f t="shared" ca="1" si="21"/>
        <v>179</v>
      </c>
      <c r="H102" s="20">
        <f t="shared" ca="1" si="21"/>
        <v>168</v>
      </c>
      <c r="I102" s="20">
        <f t="shared" ca="1" si="21"/>
        <v>182</v>
      </c>
      <c r="J102" s="20">
        <f t="shared" ca="1" si="21"/>
        <v>172</v>
      </c>
      <c r="K102" s="21">
        <f t="shared" ca="1" si="21"/>
        <v>182</v>
      </c>
    </row>
    <row r="103" spans="2:11" x14ac:dyDescent="0.2">
      <c r="B103" s="19">
        <f t="shared" ca="1" si="20"/>
        <v>158</v>
      </c>
      <c r="C103" s="20">
        <f t="shared" ca="1" si="20"/>
        <v>167</v>
      </c>
      <c r="D103" s="20">
        <f t="shared" ca="1" si="20"/>
        <v>162</v>
      </c>
      <c r="E103" s="20">
        <f t="shared" ca="1" si="20"/>
        <v>167</v>
      </c>
      <c r="F103" s="21">
        <f t="shared" ca="1" si="20"/>
        <v>155</v>
      </c>
      <c r="G103" s="19">
        <f t="shared" ca="1" si="21"/>
        <v>175</v>
      </c>
      <c r="H103" s="20">
        <f t="shared" ca="1" si="21"/>
        <v>178</v>
      </c>
      <c r="I103" s="20">
        <f t="shared" ca="1" si="21"/>
        <v>175</v>
      </c>
      <c r="J103" s="20">
        <f t="shared" ca="1" si="21"/>
        <v>181</v>
      </c>
      <c r="K103" s="21">
        <f t="shared" ca="1" si="21"/>
        <v>172</v>
      </c>
    </row>
    <row r="104" spans="2:11" x14ac:dyDescent="0.2">
      <c r="B104" s="19">
        <f t="shared" ca="1" si="20"/>
        <v>164</v>
      </c>
      <c r="C104" s="20">
        <f t="shared" ca="1" si="20"/>
        <v>161</v>
      </c>
      <c r="D104" s="20">
        <f t="shared" ca="1" si="20"/>
        <v>160</v>
      </c>
      <c r="E104" s="20">
        <f t="shared" ca="1" si="20"/>
        <v>157</v>
      </c>
      <c r="F104" s="21">
        <f t="shared" ca="1" si="20"/>
        <v>171</v>
      </c>
      <c r="G104" s="19">
        <f t="shared" ca="1" si="21"/>
        <v>168</v>
      </c>
      <c r="H104" s="20">
        <f t="shared" ca="1" si="21"/>
        <v>190</v>
      </c>
      <c r="I104" s="20">
        <f t="shared" ca="1" si="21"/>
        <v>166</v>
      </c>
      <c r="J104" s="20">
        <f t="shared" ca="1" si="21"/>
        <v>179</v>
      </c>
      <c r="K104" s="21">
        <f t="shared" ca="1" si="21"/>
        <v>167</v>
      </c>
    </row>
    <row r="105" spans="2:11" x14ac:dyDescent="0.2">
      <c r="B105" s="19">
        <f t="shared" ref="B105:F114" ca="1" si="22">ROUND(NORMINV(RAND(),$C$8,$C$10),IF(MetricUnits,0,1))</f>
        <v>160</v>
      </c>
      <c r="C105" s="20">
        <f t="shared" ca="1" si="22"/>
        <v>156</v>
      </c>
      <c r="D105" s="20">
        <f t="shared" ca="1" si="22"/>
        <v>160</v>
      </c>
      <c r="E105" s="20">
        <f t="shared" ca="1" si="22"/>
        <v>165</v>
      </c>
      <c r="F105" s="21">
        <f t="shared" ca="1" si="22"/>
        <v>172</v>
      </c>
      <c r="G105" s="19">
        <f t="shared" ref="G105:K114" ca="1" si="23">ROUND(NORMINV(RAND(),$H$8,$H$10),IF(MetricUnits,0,1))</f>
        <v>168</v>
      </c>
      <c r="H105" s="20">
        <f t="shared" ca="1" si="23"/>
        <v>177</v>
      </c>
      <c r="I105" s="20">
        <f t="shared" ca="1" si="23"/>
        <v>177</v>
      </c>
      <c r="J105" s="20">
        <f t="shared" ca="1" si="23"/>
        <v>173</v>
      </c>
      <c r="K105" s="21">
        <f t="shared" ca="1" si="23"/>
        <v>181</v>
      </c>
    </row>
    <row r="106" spans="2:11" x14ac:dyDescent="0.2">
      <c r="B106" s="19">
        <f t="shared" ca="1" si="22"/>
        <v>162</v>
      </c>
      <c r="C106" s="20">
        <f t="shared" ca="1" si="22"/>
        <v>157</v>
      </c>
      <c r="D106" s="20">
        <f t="shared" ca="1" si="22"/>
        <v>167</v>
      </c>
      <c r="E106" s="20">
        <f t="shared" ca="1" si="22"/>
        <v>163</v>
      </c>
      <c r="F106" s="21">
        <f t="shared" ca="1" si="22"/>
        <v>162</v>
      </c>
      <c r="G106" s="19">
        <f t="shared" ca="1" si="23"/>
        <v>168</v>
      </c>
      <c r="H106" s="20">
        <f t="shared" ca="1" si="23"/>
        <v>170</v>
      </c>
      <c r="I106" s="20">
        <f t="shared" ca="1" si="23"/>
        <v>173</v>
      </c>
      <c r="J106" s="20">
        <f t="shared" ca="1" si="23"/>
        <v>179</v>
      </c>
      <c r="K106" s="21">
        <f t="shared" ca="1" si="23"/>
        <v>180</v>
      </c>
    </row>
    <row r="107" spans="2:11" x14ac:dyDescent="0.2">
      <c r="B107" s="19">
        <f t="shared" ca="1" si="22"/>
        <v>167</v>
      </c>
      <c r="C107" s="20">
        <f t="shared" ca="1" si="22"/>
        <v>159</v>
      </c>
      <c r="D107" s="20">
        <f t="shared" ca="1" si="22"/>
        <v>159</v>
      </c>
      <c r="E107" s="20">
        <f t="shared" ca="1" si="22"/>
        <v>156</v>
      </c>
      <c r="F107" s="21">
        <f t="shared" ca="1" si="22"/>
        <v>159</v>
      </c>
      <c r="G107" s="19">
        <f t="shared" ca="1" si="23"/>
        <v>174</v>
      </c>
      <c r="H107" s="20">
        <f t="shared" ca="1" si="23"/>
        <v>176</v>
      </c>
      <c r="I107" s="20">
        <f t="shared" ca="1" si="23"/>
        <v>179</v>
      </c>
      <c r="J107" s="20">
        <f t="shared" ca="1" si="23"/>
        <v>169</v>
      </c>
      <c r="K107" s="21">
        <f t="shared" ca="1" si="23"/>
        <v>171</v>
      </c>
    </row>
    <row r="108" spans="2:11" x14ac:dyDescent="0.2">
      <c r="B108" s="19">
        <f t="shared" ca="1" si="22"/>
        <v>159</v>
      </c>
      <c r="C108" s="20">
        <f t="shared" ca="1" si="22"/>
        <v>158</v>
      </c>
      <c r="D108" s="20">
        <f t="shared" ca="1" si="22"/>
        <v>156</v>
      </c>
      <c r="E108" s="20">
        <f t="shared" ca="1" si="22"/>
        <v>172</v>
      </c>
      <c r="F108" s="21">
        <f t="shared" ca="1" si="22"/>
        <v>161</v>
      </c>
      <c r="G108" s="19">
        <f t="shared" ca="1" si="23"/>
        <v>177</v>
      </c>
      <c r="H108" s="20">
        <f t="shared" ca="1" si="23"/>
        <v>173</v>
      </c>
      <c r="I108" s="20">
        <f t="shared" ca="1" si="23"/>
        <v>173</v>
      </c>
      <c r="J108" s="20">
        <f t="shared" ca="1" si="23"/>
        <v>178</v>
      </c>
      <c r="K108" s="21">
        <f t="shared" ca="1" si="23"/>
        <v>174</v>
      </c>
    </row>
    <row r="109" spans="2:11" x14ac:dyDescent="0.2">
      <c r="B109" s="19">
        <f t="shared" ca="1" si="22"/>
        <v>158</v>
      </c>
      <c r="C109" s="20">
        <f t="shared" ca="1" si="22"/>
        <v>167</v>
      </c>
      <c r="D109" s="20">
        <f t="shared" ca="1" si="22"/>
        <v>162</v>
      </c>
      <c r="E109" s="20">
        <f t="shared" ca="1" si="22"/>
        <v>162</v>
      </c>
      <c r="F109" s="21">
        <f t="shared" ca="1" si="22"/>
        <v>164</v>
      </c>
      <c r="G109" s="19">
        <f t="shared" ca="1" si="23"/>
        <v>181</v>
      </c>
      <c r="H109" s="20">
        <f t="shared" ca="1" si="23"/>
        <v>178</v>
      </c>
      <c r="I109" s="20">
        <f t="shared" ca="1" si="23"/>
        <v>183</v>
      </c>
      <c r="J109" s="20">
        <f t="shared" ca="1" si="23"/>
        <v>170</v>
      </c>
      <c r="K109" s="21">
        <f t="shared" ca="1" si="23"/>
        <v>175</v>
      </c>
    </row>
    <row r="110" spans="2:11" x14ac:dyDescent="0.2">
      <c r="B110" s="19">
        <f t="shared" ca="1" si="22"/>
        <v>164</v>
      </c>
      <c r="C110" s="20">
        <f t="shared" ca="1" si="22"/>
        <v>154</v>
      </c>
      <c r="D110" s="20">
        <f t="shared" ca="1" si="22"/>
        <v>159</v>
      </c>
      <c r="E110" s="20">
        <f t="shared" ca="1" si="22"/>
        <v>161</v>
      </c>
      <c r="F110" s="21">
        <f t="shared" ca="1" si="22"/>
        <v>172</v>
      </c>
      <c r="G110" s="19">
        <f t="shared" ca="1" si="23"/>
        <v>173</v>
      </c>
      <c r="H110" s="20">
        <f t="shared" ca="1" si="23"/>
        <v>178</v>
      </c>
      <c r="I110" s="20">
        <f t="shared" ca="1" si="23"/>
        <v>176</v>
      </c>
      <c r="J110" s="20">
        <f t="shared" ca="1" si="23"/>
        <v>176</v>
      </c>
      <c r="K110" s="21">
        <f t="shared" ca="1" si="23"/>
        <v>186</v>
      </c>
    </row>
    <row r="111" spans="2:11" x14ac:dyDescent="0.2">
      <c r="B111" s="19">
        <f t="shared" ca="1" si="22"/>
        <v>179</v>
      </c>
      <c r="C111" s="20">
        <f t="shared" ca="1" si="22"/>
        <v>167</v>
      </c>
      <c r="D111" s="20">
        <f t="shared" ca="1" si="22"/>
        <v>171</v>
      </c>
      <c r="E111" s="20">
        <f t="shared" ca="1" si="22"/>
        <v>162</v>
      </c>
      <c r="F111" s="21">
        <f t="shared" ca="1" si="22"/>
        <v>162</v>
      </c>
      <c r="G111" s="19">
        <f t="shared" ca="1" si="23"/>
        <v>171</v>
      </c>
      <c r="H111" s="20">
        <f t="shared" ca="1" si="23"/>
        <v>178</v>
      </c>
      <c r="I111" s="20">
        <f t="shared" ca="1" si="23"/>
        <v>165</v>
      </c>
      <c r="J111" s="20">
        <f t="shared" ca="1" si="23"/>
        <v>185</v>
      </c>
      <c r="K111" s="21">
        <f t="shared" ca="1" si="23"/>
        <v>181</v>
      </c>
    </row>
    <row r="112" spans="2:11" x14ac:dyDescent="0.2">
      <c r="B112" s="19">
        <f t="shared" ca="1" si="22"/>
        <v>166</v>
      </c>
      <c r="C112" s="20">
        <f t="shared" ca="1" si="22"/>
        <v>168</v>
      </c>
      <c r="D112" s="20">
        <f t="shared" ca="1" si="22"/>
        <v>165</v>
      </c>
      <c r="E112" s="20">
        <f t="shared" ca="1" si="22"/>
        <v>151</v>
      </c>
      <c r="F112" s="21">
        <f t="shared" ca="1" si="22"/>
        <v>162</v>
      </c>
      <c r="G112" s="19">
        <f t="shared" ca="1" si="23"/>
        <v>180</v>
      </c>
      <c r="H112" s="20">
        <f t="shared" ca="1" si="23"/>
        <v>170</v>
      </c>
      <c r="I112" s="20">
        <f t="shared" ca="1" si="23"/>
        <v>182</v>
      </c>
      <c r="J112" s="20">
        <f t="shared" ca="1" si="23"/>
        <v>181</v>
      </c>
      <c r="K112" s="21">
        <f t="shared" ca="1" si="23"/>
        <v>175</v>
      </c>
    </row>
    <row r="113" spans="2:11" x14ac:dyDescent="0.2">
      <c r="B113" s="19">
        <f t="shared" ca="1" si="22"/>
        <v>166</v>
      </c>
      <c r="C113" s="20">
        <f t="shared" ca="1" si="22"/>
        <v>161</v>
      </c>
      <c r="D113" s="20">
        <f t="shared" ca="1" si="22"/>
        <v>160</v>
      </c>
      <c r="E113" s="20">
        <f t="shared" ca="1" si="22"/>
        <v>165</v>
      </c>
      <c r="F113" s="21">
        <f t="shared" ca="1" si="22"/>
        <v>164</v>
      </c>
      <c r="G113" s="19">
        <f t="shared" ca="1" si="23"/>
        <v>172</v>
      </c>
      <c r="H113" s="20">
        <f t="shared" ca="1" si="23"/>
        <v>178</v>
      </c>
      <c r="I113" s="20">
        <f t="shared" ca="1" si="23"/>
        <v>178</v>
      </c>
      <c r="J113" s="20">
        <f t="shared" ca="1" si="23"/>
        <v>168</v>
      </c>
      <c r="K113" s="21">
        <f t="shared" ca="1" si="23"/>
        <v>179</v>
      </c>
    </row>
    <row r="114" spans="2:11" x14ac:dyDescent="0.2">
      <c r="B114" s="22">
        <f t="shared" ca="1" si="22"/>
        <v>160</v>
      </c>
      <c r="C114" s="23">
        <f t="shared" ca="1" si="22"/>
        <v>164</v>
      </c>
      <c r="D114" s="23">
        <f t="shared" ca="1" si="22"/>
        <v>175</v>
      </c>
      <c r="E114" s="23">
        <f t="shared" ca="1" si="22"/>
        <v>153</v>
      </c>
      <c r="F114" s="24">
        <f t="shared" ca="1" si="22"/>
        <v>156</v>
      </c>
      <c r="G114" s="22">
        <f t="shared" ca="1" si="23"/>
        <v>182</v>
      </c>
      <c r="H114" s="23">
        <f t="shared" ca="1" si="23"/>
        <v>177</v>
      </c>
      <c r="I114" s="23">
        <f t="shared" ca="1" si="23"/>
        <v>178</v>
      </c>
      <c r="J114" s="23">
        <f t="shared" ca="1" si="23"/>
        <v>189</v>
      </c>
      <c r="K114" s="24">
        <f t="shared" ca="1" si="23"/>
        <v>184</v>
      </c>
    </row>
  </sheetData>
  <sheetProtection sheet="1" formatCells="0" formatColumns="0" formatRows="0"/>
  <mergeCells count="19">
    <mergeCell ref="G14:K14"/>
    <mergeCell ref="B14:F14"/>
    <mergeCell ref="I8:I9"/>
    <mergeCell ref="I10:I11"/>
    <mergeCell ref="D10:D11"/>
    <mergeCell ref="C10:C11"/>
    <mergeCell ref="H8:H9"/>
    <mergeCell ref="H10:H11"/>
    <mergeCell ref="B8:B9"/>
    <mergeCell ref="B10:B11"/>
    <mergeCell ref="G8:G9"/>
    <mergeCell ref="G10:G11"/>
    <mergeCell ref="C8:C9"/>
    <mergeCell ref="D8:D9"/>
    <mergeCell ref="T6:V6"/>
    <mergeCell ref="T2:U2"/>
    <mergeCell ref="G7:I7"/>
    <mergeCell ref="B7:D7"/>
    <mergeCell ref="X6:AB6"/>
  </mergeCells>
  <phoneticPr fontId="1" type="noConversion"/>
  <pageMargins left="0.75" right="0.75" top="1" bottom="1" header="0.5" footer="0.5"/>
  <pageSetup scale="66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pinner 2">
              <controlPr defaultSize="0" autoPict="0">
                <anchor moveWithCells="1" sizeWithCells="1">
                  <from>
                    <xdr:col>3</xdr:col>
                    <xdr:colOff>104775</xdr:colOff>
                    <xdr:row>7</xdr:row>
                    <xdr:rowOff>28575</xdr:rowOff>
                  </from>
                  <to>
                    <xdr:col>3</xdr:col>
                    <xdr:colOff>352425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Spinner 3">
              <controlPr defaultSize="0" autoPict="0">
                <anchor moveWithCells="1" sizeWithCells="1">
                  <from>
                    <xdr:col>3</xdr:col>
                    <xdr:colOff>104775</xdr:colOff>
                    <xdr:row>9</xdr:row>
                    <xdr:rowOff>28575</xdr:rowOff>
                  </from>
                  <to>
                    <xdr:col>3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Spinner 4">
              <controlPr defaultSize="0" autoPict="0">
                <anchor moveWithCells="1" sizeWithCells="1">
                  <from>
                    <xdr:col>8</xdr:col>
                    <xdr:colOff>104775</xdr:colOff>
                    <xdr:row>7</xdr:row>
                    <xdr:rowOff>28575</xdr:rowOff>
                  </from>
                  <to>
                    <xdr:col>8</xdr:col>
                    <xdr:colOff>352425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Spinner 5">
              <controlPr defaultSize="0" autoPict="0">
                <anchor moveWithCells="1" sizeWithCells="1">
                  <from>
                    <xdr:col>8</xdr:col>
                    <xdr:colOff>104775</xdr:colOff>
                    <xdr:row>9</xdr:row>
                    <xdr:rowOff>28575</xdr:rowOff>
                  </from>
                  <to>
                    <xdr:col>8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 altText="Use Metric (cm)?">
                <anchor moveWithCells="1">
                  <from>
                    <xdr:col>1</xdr:col>
                    <xdr:colOff>85725</xdr:colOff>
                    <xdr:row>1</xdr:row>
                    <xdr:rowOff>142875</xdr:rowOff>
                  </from>
                  <to>
                    <xdr:col>3</xdr:col>
                    <xdr:colOff>247650</xdr:colOff>
                    <xdr:row>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Data</vt:lpstr>
      <vt:lpstr>Extra Sheet</vt:lpstr>
      <vt:lpstr>MetricUnits</vt:lpstr>
      <vt:lpstr>Data!Print_Area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Bimodal Data</dc:title>
  <dc:subject>Chapter 3 - Data Presentation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2013-07-01T15:29:39Z</cp:lastPrinted>
  <dcterms:created xsi:type="dcterms:W3CDTF">2003-09-13T11:28:00Z</dcterms:created>
  <dcterms:modified xsi:type="dcterms:W3CDTF">2013-10-18T12:21:58Z</dcterms:modified>
</cp:coreProperties>
</file>